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igaantenado.sharepoint.com/sites/eaf/Documentos Compartilhados/EAF/Rede Privativa/26-Infra POP/RFP/"/>
    </mc:Choice>
  </mc:AlternateContent>
  <xr:revisionPtr revIDLastSave="0" documentId="13_ncr:1_{AA50D909-61E4-452A-ABB6-6E9ECBDDE646}" xr6:coauthVersionLast="47" xr6:coauthVersionMax="47" xr10:uidLastSave="{00000000-0000-0000-0000-000000000000}"/>
  <bookViews>
    <workbookView xWindow="-108" yWindow="-108" windowWidth="23256" windowHeight="12456" tabRatio="694" firstSheet="1" activeTab="2" xr2:uid="{77207160-9104-4BF5-97E1-4B481848228B}"/>
  </bookViews>
  <sheets>
    <sheet name="Proposta_Comercial (2)" sheetId="7" state="hidden" r:id="rId1"/>
    <sheet name="Condições Comerciais" sheetId="8" r:id="rId2"/>
    <sheet name="LPU - Base fee AEV e Solo" sheetId="10" r:id="rId3"/>
    <sheet name="LPU - Preço médio de Aluguel" sheetId="12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" i="12" l="1"/>
  <c r="E8" i="12"/>
  <c r="E9" i="12"/>
  <c r="E10" i="12"/>
  <c r="E11" i="12"/>
  <c r="E12" i="12"/>
  <c r="E13" i="12"/>
  <c r="E14" i="12"/>
  <c r="E15" i="12"/>
  <c r="E16" i="12"/>
  <c r="E17" i="12"/>
  <c r="E18" i="12"/>
  <c r="E19" i="12"/>
  <c r="E20" i="12"/>
  <c r="E21" i="12"/>
  <c r="E22" i="12"/>
  <c r="E23" i="12"/>
  <c r="E24" i="12"/>
  <c r="E25" i="12"/>
  <c r="E26" i="12"/>
  <c r="E27" i="12"/>
  <c r="E28" i="12"/>
  <c r="E29" i="12"/>
  <c r="E30" i="12"/>
  <c r="E31" i="12"/>
  <c r="E32" i="12"/>
  <c r="E33" i="12"/>
  <c r="G11" i="10" l="1"/>
  <c r="G12" i="10"/>
  <c r="G14" i="10"/>
  <c r="G15" i="10"/>
  <c r="G16" i="10"/>
  <c r="G17" i="10"/>
  <c r="G18" i="10"/>
  <c r="G8" i="10"/>
  <c r="G9" i="10"/>
  <c r="G7" i="10" l="1"/>
  <c r="G107" i="7" l="1"/>
  <c r="G93" i="7"/>
  <c r="G67" i="7"/>
</calcChain>
</file>

<file path=xl/sharedStrings.xml><?xml version="1.0" encoding="utf-8"?>
<sst xmlns="http://schemas.openxmlformats.org/spreadsheetml/2006/main" count="220" uniqueCount="152">
  <si>
    <t>Feature 2</t>
  </si>
  <si>
    <t>Feature 1</t>
  </si>
  <si>
    <t>Item</t>
  </si>
  <si>
    <t>Valores com Impostos</t>
  </si>
  <si>
    <t>Serviços Operacionais</t>
  </si>
  <si>
    <t>Descrição</t>
  </si>
  <si>
    <t>Garantia</t>
  </si>
  <si>
    <t>Treinamento</t>
  </si>
  <si>
    <t>Operação assistida</t>
  </si>
  <si>
    <t>Total</t>
  </si>
  <si>
    <t>Sobressalentes</t>
  </si>
  <si>
    <t>Qtde</t>
  </si>
  <si>
    <t>2. Valores dos Serviços Operacionais</t>
  </si>
  <si>
    <t>3. Valores dos Sobressalentes</t>
  </si>
  <si>
    <t>A PROPONENTE deverá fornecer os valores como CAPEX conforme as especificações e os periodos estimados na RFP.</t>
  </si>
  <si>
    <t>Sobressalentes - Conforme especificação do item 3.43. do "Anexo A – Requisitos Rede Privativa do Governo – RAN".</t>
  </si>
  <si>
    <t>A PROPONENTE deverá informar a quantidade e o tipo de equipamento na oferta.</t>
  </si>
  <si>
    <t>5. Valores Opcionais</t>
  </si>
  <si>
    <t>Valores Opcionais das Features (Incluir todas as Features separadamente)</t>
  </si>
  <si>
    <t>Serviços de Suporte</t>
  </si>
  <si>
    <t>Garantia e Serviço de troca de sobressalentes, , conforme item 8 da  "Rede Privativa de Governo (RFP) - Core EPC _ IMS e RAN"</t>
  </si>
  <si>
    <t>Suporte conforme requerimento mínimo da RFP, informado na tabela 1 da "Rede Privativa de Governo (RFP) - Core EPC _ IMS e RAN"</t>
  </si>
  <si>
    <t>Descrição do sobressalente 1</t>
  </si>
  <si>
    <t>Descrição do sobressalente 2</t>
  </si>
  <si>
    <t>Treinamento em todos os elementos e funcionalidades da solução, capacitando a EAF, conforme o item 3.44 do Anexo A</t>
  </si>
  <si>
    <t>12 meses em regime de 8x5, conforme o item 3.45 do Anexo A – Requisitos Rede Privativa do Governo – RAN</t>
  </si>
  <si>
    <t>6. Valores Opcionais de Gabinete e Baterias</t>
  </si>
  <si>
    <t>Valores Opcionais de Gabinete e Baterias</t>
  </si>
  <si>
    <t>Gabinetes</t>
  </si>
  <si>
    <t xml:space="preserve">Baterias </t>
  </si>
  <si>
    <t>standard - 8 horas de autonomia</t>
  </si>
  <si>
    <t xml:space="preserve">antifurto - 8 horas de autonomia </t>
  </si>
  <si>
    <t>A PROPONENTE deverá apresentar valores para futuras expansões, incluindo solução completa com HW e serviços.</t>
  </si>
  <si>
    <t>7. Valores Opcionais Anti Vandalismo</t>
  </si>
  <si>
    <t>Gradil</t>
  </si>
  <si>
    <t>gradil externo com grau G10</t>
  </si>
  <si>
    <t>Valores Opcionais Anti Vandalismo</t>
  </si>
  <si>
    <t>A PROPONENTE deverá apresentar valor para gradil anti vandalismo para uso em sites em localidades críticas.</t>
  </si>
  <si>
    <t>Para acomodar baterias para até 8 horas de autonomia adicionais ao sites existentes</t>
  </si>
  <si>
    <t>standard - 4 horas de autonomia</t>
  </si>
  <si>
    <t xml:space="preserve">antifurto - 4 horas de autonomia </t>
  </si>
  <si>
    <t>Treinamentos 1</t>
  </si>
  <si>
    <t>Treinamentos 2</t>
  </si>
  <si>
    <t>Todas as Features consideradas como Valores Opcionais no "Anexo B – SOC" deverão ser incluidas na Tabela abaixo, caso a Feature seja considerada como básica pela PROPONENTE o valor deverá ser zero.</t>
  </si>
  <si>
    <t>Carrier Aggregation (Implementação Futura)</t>
  </si>
  <si>
    <t>Features Massive IoT</t>
  </si>
  <si>
    <t xml:space="preserve">Anexo D - Proposta Comercial </t>
  </si>
  <si>
    <t>1. Rack fechado no padrão 19 a 23” com 44U úteis com portas perfuradas</t>
  </si>
  <si>
    <t>Bancos de baterias de lítio;</t>
  </si>
  <si>
    <t>PDU (Power Distribution Unit) para Racks 19”.</t>
  </si>
  <si>
    <t>Sistema de Telemetria;</t>
  </si>
  <si>
    <t>Nobreak de 5KVA;</t>
  </si>
  <si>
    <t>FCC com Sistemas Retificadores Chaveados em Alta Frequência;</t>
  </si>
  <si>
    <t>Patch-Panel;</t>
  </si>
  <si>
    <t>Cabeamento Estruturado CAT6 Conectorizado;</t>
  </si>
  <si>
    <t>Tomadas AC;</t>
  </si>
  <si>
    <t>Régua de Tomadas AC.</t>
  </si>
  <si>
    <t>Soluções</t>
  </si>
  <si>
    <t xml:space="preserve">Rack para equipamentos de telecomunicações </t>
  </si>
  <si>
    <t xml:space="preserve">44U úteis com portas perfuradas (até 70% de vazão), largura útil interna de 23”. </t>
  </si>
  <si>
    <t>Rack para equipamentos de serviços</t>
  </si>
  <si>
    <t xml:space="preserve">44U úteis com portas perfuradas (até 70% de vazão), largura útil interna de 19”. </t>
  </si>
  <si>
    <t>Sistema Elétrico</t>
  </si>
  <si>
    <t>QDCA (Quadro de Distribuição de Corrente Alternada);</t>
  </si>
  <si>
    <t>QTM (Quadro de Transferência Manual);</t>
  </si>
  <si>
    <t>Sistema de CFTV</t>
  </si>
  <si>
    <t>Sistema de CFTV, conforme descrito no Anexo B item 4.11</t>
  </si>
  <si>
    <t xml:space="preserve">Projeto Infraestrutura </t>
  </si>
  <si>
    <t xml:space="preserve">Projeto Infraestrutura, conforme descrito no Anexo B item 4.2 </t>
  </si>
  <si>
    <t>Iluminação dos ambientes interno</t>
  </si>
  <si>
    <t>Iluminação dos ambientes interno ou externo, conforme Anexo B itens(4.8.1, 4.8.2, 4.8.4, 4.8.5, 4.8.6 e 4.8.8.</t>
  </si>
  <si>
    <t>Integração de sistemas de monitoração de infraestrutura ao NOC Telebras</t>
  </si>
  <si>
    <t xml:space="preserve">Integração de sistemas de monitoração de infraestrutura ao NOC Telebras, conforme descrito no Anexo B item 4.12 </t>
  </si>
  <si>
    <t>Subtotal</t>
  </si>
  <si>
    <t>Total da Solução</t>
  </si>
  <si>
    <t>2. Rack fechado no padrão 19 a 23” com 44u úteis com condicionador de ar acoplado (ambiente interno)</t>
  </si>
  <si>
    <t xml:space="preserve">44U úteis com condicionador de ar, largura útil interna de 23”. </t>
  </si>
  <si>
    <t xml:space="preserve">44U úteis com condicionador de ar, largura útil interna de 19”. </t>
  </si>
  <si>
    <t>Unidade</t>
  </si>
  <si>
    <t>m²</t>
  </si>
  <si>
    <t>un</t>
  </si>
  <si>
    <t>Escopo: Espaço Fornecimento de Espaço em Solo, AEV e Infraestrutura para Estações da Rede Móvel Privativa de Governo DF</t>
  </si>
  <si>
    <t>Processo: EAF_23_0162</t>
  </si>
  <si>
    <t>Condições Comerciais</t>
  </si>
  <si>
    <t>Volume de Site</t>
  </si>
  <si>
    <t>Adequação da infraestrutura (Base Fee) - R$ ** informar valor por site em cada faixa de volume</t>
  </si>
  <si>
    <t>Período do contrato:           120 meses</t>
  </si>
  <si>
    <t>Preço total do período contratado</t>
  </si>
  <si>
    <t>Adicional</t>
  </si>
  <si>
    <t>Valores Adicionais</t>
  </si>
  <si>
    <t>AEV Adicional/metro²</t>
  </si>
  <si>
    <t>Brasília</t>
  </si>
  <si>
    <t>Rio de Janeiro</t>
  </si>
  <si>
    <t>São Paulo</t>
  </si>
  <si>
    <t>AEV = 1,0 m²</t>
  </si>
  <si>
    <t>Base de solo de 1,0 x 1,80 m. Estruturas Green Field.</t>
  </si>
  <si>
    <t>Base de solo de 1,0 x 1,80 m. Estruturas Rooftop.</t>
  </si>
  <si>
    <t>Área ocupada em solo de 1,0 x 1,80 m. Ambientes indoor.</t>
  </si>
  <si>
    <t>Solo Adicional/metro²</t>
  </si>
  <si>
    <t>1 a 300</t>
  </si>
  <si>
    <t>301 a 600</t>
  </si>
  <si>
    <t>Escopo - mensalidade Base Fee de AEV (enlace rádio)*</t>
  </si>
  <si>
    <t>Escopo - mensalidade Base Fee de solo (POP)</t>
  </si>
  <si>
    <t>Volume de Enlaces</t>
  </si>
  <si>
    <t>R$ Unitário Mensal</t>
  </si>
  <si>
    <t>Informar valor de aluguel médio por capital</t>
  </si>
  <si>
    <t>Volume estimado nas 27 capitais</t>
  </si>
  <si>
    <t>1 a 150</t>
  </si>
  <si>
    <t>Processo: EAF_XX_XXXX</t>
  </si>
  <si>
    <t>Proposta Básica de Compartilhamento de Site</t>
  </si>
  <si>
    <t>Base fee de solo, incluindo toda a adequação de infraestrutura</t>
  </si>
  <si>
    <t>Base fee de AEV, incluindo toda a adequação de infraestrutura</t>
  </si>
  <si>
    <t>Informar razão social:</t>
  </si>
  <si>
    <t>CNPJ:</t>
  </si>
  <si>
    <t>Belém</t>
  </si>
  <si>
    <t>Boa Vista</t>
  </si>
  <si>
    <t>Cuiabá</t>
  </si>
  <si>
    <t>Macapá</t>
  </si>
  <si>
    <t>Manaus</t>
  </si>
  <si>
    <t>Porto Velho</t>
  </si>
  <si>
    <t>Rio Branco</t>
  </si>
  <si>
    <t>Belo Horizonte</t>
  </si>
  <si>
    <t>Curitiba</t>
  </si>
  <si>
    <t>Florianópolis</t>
  </si>
  <si>
    <t>Porto Alegre</t>
  </si>
  <si>
    <t>Aracajú</t>
  </si>
  <si>
    <t>Campo Grande</t>
  </si>
  <si>
    <t>Fortaleza</t>
  </si>
  <si>
    <t>Goiânia</t>
  </si>
  <si>
    <t>João Pessoa</t>
  </si>
  <si>
    <t>Maceió</t>
  </si>
  <si>
    <t>Natal</t>
  </si>
  <si>
    <t>Palmas</t>
  </si>
  <si>
    <t>Recife</t>
  </si>
  <si>
    <t>Salvador</t>
  </si>
  <si>
    <t>Teresina</t>
  </si>
  <si>
    <t>Vitória</t>
  </si>
  <si>
    <t>Capitais</t>
  </si>
  <si>
    <t>São Luís</t>
  </si>
  <si>
    <t>Estimativa</t>
  </si>
  <si>
    <t>* AEV considerada contempla o coeficiente de arrasto de 1,6 e uma antena de micro-ondas parábola cheia de 0,90 m de diâmetro.</t>
  </si>
  <si>
    <t>Período do contrato (meses):</t>
  </si>
  <si>
    <t>Prazo do contrato: 120 meses</t>
  </si>
  <si>
    <t>Dar o aceite à RFP na Proposta Comercial</t>
  </si>
  <si>
    <t>Apresentar preços com impostos, tanto para o base fee, como para a locação do espaço</t>
  </si>
  <si>
    <t>Forma de faturamento: emitir fatura à EAF com vencimento em 60 ddl. A fatura deverá ser emitida após a validação dos serviços pela equipe técnica da EAF. Nenhuma fatura será paga se os serviços não forem validados pela EAF.</t>
  </si>
  <si>
    <t>Os serviços de Base Fee deverão respeitar a carência de 12 meses para faturamento.</t>
  </si>
  <si>
    <t>Reajuste a ser negociado entre as Partes anualmente, com base no índice IPCA ou IGPM, o que for menor, conforme previsão contratual</t>
  </si>
  <si>
    <t>Escopo: Cessão de Uso de Espaço em Solo, AEV para antenas de micro-ondas e Infraestrutura</t>
  </si>
  <si>
    <t>Gradil antivandalismo para proteção de gabinete outdoor [manter]</t>
  </si>
  <si>
    <t>QTM</t>
  </si>
  <si>
    <t>** Apresentar preço médio de locação do espaço somente para os sites tipo greenfield e roof top. Após a seleção das localidades, as Partes ajustarão o valor do aluguel do espaço conforme localidade escolhida. É essencial enviar a EAF a lista de sites locados,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</si>
</sst>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7" formatCode="&quot;R$&quot;\ #,##0.00;\-&quot;R$&quot;\ #,##0.00"/>
    <numFmt numFmtId="44" formatCode="_-&quot;R$&quot;\ * #,##0.00_-;\-&quot;R$&quot;\ * #,##0.00_-;_-&quot;R$&quot;\ * &quot;-&quot;??_-;_-@_-"/>
    <numFmt numFmtId="164" formatCode="&quot;R$&quot;\ #,##0.00"/>
  </numFmts>
  <fonts count="25" x14ac:knownFonts="1">
    <font>
      <sz val="11"/>
      <color theme="1"/>
      <name val="Calibri"/>
      <family val="2"/>
      <scheme val="minor"/>
    </font>
    <font>
      <sz val="10"/>
      <color rgb="FFFFFFFF"/>
      <name val="Century Gothic"/>
      <family val="2"/>
    </font>
    <font>
      <b/>
      <sz val="22"/>
      <color theme="1"/>
      <name val="Calibri"/>
      <family val="2"/>
      <scheme val="minor"/>
    </font>
    <font>
      <sz val="10"/>
      <color theme="1"/>
      <name val="Century Gothic"/>
      <family val="2"/>
    </font>
    <font>
      <b/>
      <sz val="22"/>
      <color theme="1"/>
      <name val="Century Gothic"/>
      <family val="2"/>
    </font>
    <font>
      <b/>
      <sz val="10"/>
      <color theme="1"/>
      <name val="Century Gothic"/>
      <family val="2"/>
    </font>
    <font>
      <sz val="9"/>
      <color rgb="FFFFFFFF"/>
      <name val="Century Gothic"/>
      <family val="2"/>
    </font>
    <font>
      <sz val="10"/>
      <name val="Century Gothic"/>
      <family val="2"/>
    </font>
    <font>
      <sz val="10"/>
      <color theme="1" tint="4.9989318521683403E-2"/>
      <name val="Century Gothic"/>
      <family val="2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"/>
      <color rgb="FFFFFF00"/>
      <name val="Calibri"/>
      <family val="2"/>
      <scheme val="minor"/>
    </font>
    <font>
      <b/>
      <sz val="12"/>
      <color rgb="FFFFFF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sz val="11"/>
      <color rgb="FFFFFF0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color theme="1" tint="4.9989318521683403E-2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3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theme="0" tint="-0.499984740745262"/>
      </bottom>
      <diagonal/>
    </border>
    <border>
      <left/>
      <right/>
      <top style="thin">
        <color indexed="64"/>
      </top>
      <bottom style="thin">
        <color theme="0" tint="-0.499984740745262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499984740745262"/>
      </bottom>
      <diagonal/>
    </border>
    <border>
      <left style="thin">
        <color indexed="64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44" fontId="11" fillId="0" borderId="0" applyFont="0" applyFill="0" applyBorder="0" applyAlignment="0" applyProtection="0"/>
  </cellStyleXfs>
  <cellXfs count="155">
    <xf numFmtId="0" fontId="0" fillId="0" borderId="0" xfId="0"/>
    <xf numFmtId="0" fontId="3" fillId="0" borderId="5" xfId="0" applyFont="1" applyBorder="1" applyAlignment="1" applyProtection="1">
      <alignment horizontal="center"/>
      <protection locked="0"/>
    </xf>
    <xf numFmtId="0" fontId="3" fillId="0" borderId="4" xfId="0" applyFont="1" applyBorder="1" applyProtection="1">
      <protection locked="0"/>
    </xf>
    <xf numFmtId="0" fontId="3" fillId="0" borderId="2" xfId="0" applyFont="1" applyBorder="1" applyProtection="1">
      <protection locked="0"/>
    </xf>
    <xf numFmtId="0" fontId="3" fillId="0" borderId="3" xfId="0" applyFont="1" applyBorder="1" applyProtection="1">
      <protection locked="0"/>
    </xf>
    <xf numFmtId="44" fontId="3" fillId="0" borderId="6" xfId="0" applyNumberFormat="1" applyFont="1" applyBorder="1" applyProtection="1">
      <protection locked="0"/>
    </xf>
    <xf numFmtId="0" fontId="3" fillId="0" borderId="14" xfId="0" applyFont="1" applyBorder="1" applyAlignment="1" applyProtection="1">
      <alignment horizontal="center"/>
      <protection locked="0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2" fillId="0" borderId="0" xfId="0" applyFont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/>
    <xf numFmtId="0" fontId="6" fillId="2" borderId="5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3" borderId="7" xfId="0" applyFont="1" applyFill="1" applyBorder="1" applyAlignment="1">
      <alignment horizontal="center"/>
    </xf>
    <xf numFmtId="0" fontId="3" fillId="0" borderId="8" xfId="0" applyFont="1" applyBorder="1"/>
    <xf numFmtId="44" fontId="3" fillId="3" borderId="9" xfId="0" applyNumberFormat="1" applyFont="1" applyFill="1" applyBorder="1"/>
    <xf numFmtId="0" fontId="5" fillId="0" borderId="0" xfId="0" applyFont="1"/>
    <xf numFmtId="0" fontId="3" fillId="3" borderId="13" xfId="0" applyFont="1" applyFill="1" applyBorder="1" applyAlignment="1">
      <alignment horizontal="center"/>
    </xf>
    <xf numFmtId="0" fontId="6" fillId="2" borderId="14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/>
    </xf>
    <xf numFmtId="0" fontId="3" fillId="0" borderId="2" xfId="0" applyFont="1" applyBorder="1" applyAlignment="1" applyProtection="1">
      <alignment horizontal="left"/>
      <protection locked="0"/>
    </xf>
    <xf numFmtId="0" fontId="3" fillId="0" borderId="4" xfId="0" applyFont="1" applyBorder="1" applyAlignment="1" applyProtection="1">
      <alignment horizontal="left"/>
      <protection locked="0"/>
    </xf>
    <xf numFmtId="0" fontId="3" fillId="0" borderId="3" xfId="0" applyFont="1" applyBorder="1" applyAlignment="1" applyProtection="1">
      <alignment horizontal="left"/>
      <protection locked="0"/>
    </xf>
    <xf numFmtId="7" fontId="3" fillId="0" borderId="6" xfId="0" applyNumberFormat="1" applyFont="1" applyBorder="1" applyProtection="1">
      <protection locked="0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vertical="center"/>
    </xf>
    <xf numFmtId="0" fontId="3" fillId="0" borderId="17" xfId="0" applyFont="1" applyBorder="1" applyAlignment="1">
      <alignment horizontal="left"/>
    </xf>
    <xf numFmtId="0" fontId="3" fillId="0" borderId="17" xfId="0" applyFont="1" applyBorder="1" applyAlignment="1">
      <alignment horizontal="center"/>
    </xf>
    <xf numFmtId="0" fontId="3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7" xfId="0" applyFont="1" applyBorder="1" applyAlignment="1">
      <alignment vertical="center"/>
    </xf>
    <xf numFmtId="0" fontId="3" fillId="0" borderId="18" xfId="0" applyFont="1" applyBorder="1" applyAlignment="1">
      <alignment vertical="center"/>
    </xf>
    <xf numFmtId="0" fontId="3" fillId="0" borderId="18" xfId="0" applyFont="1" applyBorder="1" applyAlignment="1">
      <alignment horizontal="center"/>
    </xf>
    <xf numFmtId="0" fontId="3" fillId="0" borderId="18" xfId="0" applyFont="1" applyBorder="1" applyAlignment="1">
      <alignment horizontal="right"/>
    </xf>
    <xf numFmtId="0" fontId="3" fillId="0" borderId="0" xfId="0" applyFont="1" applyAlignment="1">
      <alignment horizontal="right"/>
    </xf>
    <xf numFmtId="44" fontId="3" fillId="0" borderId="1" xfId="0" applyNumberFormat="1" applyFont="1" applyBorder="1"/>
    <xf numFmtId="0" fontId="0" fillId="0" borderId="1" xfId="0" applyBorder="1" applyAlignment="1">
      <alignment horizontal="center" vertical="center"/>
    </xf>
    <xf numFmtId="0" fontId="0" fillId="0" borderId="0" xfId="0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0" fillId="5" borderId="0" xfId="0" applyFill="1" applyAlignment="1">
      <alignment vertical="center"/>
    </xf>
    <xf numFmtId="0" fontId="14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18" fillId="0" borderId="0" xfId="0" applyFont="1" applyAlignment="1">
      <alignment vertical="center"/>
    </xf>
    <xf numFmtId="0" fontId="18" fillId="5" borderId="0" xfId="0" applyFont="1" applyFill="1" applyAlignment="1">
      <alignment horizontal="center" vertical="center"/>
    </xf>
    <xf numFmtId="0" fontId="18" fillId="5" borderId="0" xfId="0" applyFont="1" applyFill="1" applyAlignment="1">
      <alignment vertical="center"/>
    </xf>
    <xf numFmtId="164" fontId="0" fillId="5" borderId="0" xfId="0" applyNumberFormat="1" applyFill="1" applyAlignment="1">
      <alignment horizontal="center" vertical="center"/>
    </xf>
    <xf numFmtId="0" fontId="9" fillId="0" borderId="0" xfId="0" applyFont="1" applyAlignment="1">
      <alignment vertical="center"/>
    </xf>
    <xf numFmtId="0" fontId="14" fillId="5" borderId="0" xfId="0" applyFont="1" applyFill="1" applyAlignment="1">
      <alignment vertical="center" wrapText="1"/>
    </xf>
    <xf numFmtId="44" fontId="0" fillId="5" borderId="0" xfId="1" applyFont="1" applyFill="1" applyBorder="1" applyAlignment="1">
      <alignment horizontal="center" vertical="center"/>
    </xf>
    <xf numFmtId="0" fontId="0" fillId="5" borderId="0" xfId="0" applyFill="1" applyAlignment="1">
      <alignment horizontal="center" vertical="center" wrapText="1"/>
    </xf>
    <xf numFmtId="0" fontId="12" fillId="5" borderId="0" xfId="0" applyFont="1" applyFill="1" applyAlignment="1">
      <alignment vertical="center" wrapText="1"/>
    </xf>
    <xf numFmtId="0" fontId="17" fillId="5" borderId="0" xfId="0" applyFont="1" applyFill="1" applyAlignment="1">
      <alignment horizontal="center" vertical="center" wrapText="1"/>
    </xf>
    <xf numFmtId="0" fontId="0" fillId="5" borderId="0" xfId="0" applyFill="1" applyAlignment="1">
      <alignment horizontal="center" vertical="center"/>
    </xf>
    <xf numFmtId="0" fontId="21" fillId="5" borderId="0" xfId="0" applyFont="1" applyFill="1" applyAlignment="1">
      <alignment horizontal="left" vertical="center"/>
    </xf>
    <xf numFmtId="0" fontId="10" fillId="5" borderId="0" xfId="0" applyFont="1" applyFill="1" applyAlignment="1">
      <alignment vertical="center" wrapText="1"/>
    </xf>
    <xf numFmtId="0" fontId="14" fillId="5" borderId="0" xfId="0" applyFont="1" applyFill="1" applyAlignment="1">
      <alignment horizontal="center" vertical="center" wrapText="1"/>
    </xf>
    <xf numFmtId="0" fontId="14" fillId="5" borderId="0" xfId="0" applyFont="1" applyFill="1" applyAlignment="1">
      <alignment horizontal="center" vertical="center"/>
    </xf>
    <xf numFmtId="0" fontId="10" fillId="5" borderId="0" xfId="0" applyFont="1" applyFill="1" applyAlignment="1">
      <alignment horizontal="center" vertical="center"/>
    </xf>
    <xf numFmtId="0" fontId="22" fillId="5" borderId="0" xfId="0" applyFont="1" applyFill="1" applyAlignment="1">
      <alignment horizontal="center" vertical="center"/>
    </xf>
    <xf numFmtId="164" fontId="22" fillId="5" borderId="0" xfId="0" applyNumberFormat="1" applyFont="1" applyFill="1" applyAlignment="1">
      <alignment horizontal="center" vertical="center"/>
    </xf>
    <xf numFmtId="0" fontId="22" fillId="5" borderId="0" xfId="0" applyFont="1" applyFill="1" applyAlignment="1">
      <alignment horizontal="center" vertical="center" wrapText="1"/>
    </xf>
    <xf numFmtId="44" fontId="0" fillId="5" borderId="0" xfId="1" applyFont="1" applyFill="1" applyBorder="1" applyAlignment="1">
      <alignment vertical="center"/>
    </xf>
    <xf numFmtId="0" fontId="13" fillId="5" borderId="0" xfId="0" applyFont="1" applyFill="1" applyAlignment="1">
      <alignment vertical="center"/>
    </xf>
    <xf numFmtId="3" fontId="0" fillId="5" borderId="0" xfId="0" applyNumberFormat="1" applyFill="1" applyAlignment="1">
      <alignment horizontal="center" vertical="center"/>
    </xf>
    <xf numFmtId="44" fontId="0" fillId="5" borderId="0" xfId="1" applyFont="1" applyFill="1" applyAlignment="1">
      <alignment horizontal="center" vertical="center"/>
    </xf>
    <xf numFmtId="44" fontId="0" fillId="5" borderId="0" xfId="0" applyNumberFormat="1" applyFill="1" applyAlignment="1">
      <alignment vertical="center"/>
    </xf>
    <xf numFmtId="0" fontId="15" fillId="4" borderId="1" xfId="0" applyFont="1" applyFill="1" applyBorder="1" applyAlignment="1">
      <alignment horizontal="center" vertical="center"/>
    </xf>
    <xf numFmtId="0" fontId="14" fillId="5" borderId="0" xfId="0" applyFont="1" applyFill="1" applyAlignment="1">
      <alignment horizontal="left" vertical="center"/>
    </xf>
    <xf numFmtId="0" fontId="17" fillId="4" borderId="1" xfId="0" applyFont="1" applyFill="1" applyBorder="1" applyAlignment="1">
      <alignment horizontal="center" vertical="center"/>
    </xf>
    <xf numFmtId="0" fontId="17" fillId="4" borderId="1" xfId="0" applyFont="1" applyFill="1" applyBorder="1" applyAlignment="1">
      <alignment horizontal="center" vertical="center" wrapText="1"/>
    </xf>
    <xf numFmtId="0" fontId="17" fillId="4" borderId="3" xfId="0" applyFont="1" applyFill="1" applyBorder="1" applyAlignment="1">
      <alignment horizontal="center" vertical="center" wrapText="1"/>
    </xf>
    <xf numFmtId="0" fontId="14" fillId="5" borderId="26" xfId="0" applyFont="1" applyFill="1" applyBorder="1" applyAlignment="1">
      <alignment horizontal="center" vertical="center" wrapText="1"/>
    </xf>
    <xf numFmtId="44" fontId="0" fillId="6" borderId="1" xfId="1" applyFont="1" applyFill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 wrapText="1"/>
    </xf>
    <xf numFmtId="164" fontId="0" fillId="0" borderId="3" xfId="0" applyNumberFormat="1" applyBorder="1" applyAlignment="1">
      <alignment horizontal="center" vertical="center"/>
    </xf>
    <xf numFmtId="0" fontId="14" fillId="5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/>
    </xf>
    <xf numFmtId="44" fontId="17" fillId="4" borderId="1" xfId="1" applyFont="1" applyFill="1" applyBorder="1" applyAlignment="1">
      <alignment horizontal="center" vertical="center"/>
    </xf>
    <xf numFmtId="0" fontId="0" fillId="0" borderId="27" xfId="0" applyBorder="1" applyAlignment="1">
      <alignment horizontal="center"/>
    </xf>
    <xf numFmtId="0" fontId="14" fillId="5" borderId="1" xfId="0" applyFont="1" applyFill="1" applyBorder="1" applyAlignment="1">
      <alignment vertical="center"/>
    </xf>
    <xf numFmtId="0" fontId="0" fillId="5" borderId="1" xfId="0" applyFill="1" applyBorder="1" applyAlignment="1">
      <alignment vertical="center"/>
    </xf>
    <xf numFmtId="0" fontId="0" fillId="0" borderId="1" xfId="0" applyBorder="1" applyAlignment="1">
      <alignment vertical="center"/>
    </xf>
    <xf numFmtId="44" fontId="0" fillId="5" borderId="1" xfId="1" applyFont="1" applyFill="1" applyBorder="1" applyAlignment="1">
      <alignment vertical="center"/>
    </xf>
    <xf numFmtId="44" fontId="0" fillId="0" borderId="1" xfId="1" applyFont="1" applyBorder="1" applyAlignment="1">
      <alignment vertical="center"/>
    </xf>
    <xf numFmtId="44" fontId="14" fillId="5" borderId="1" xfId="1" applyFont="1" applyFill="1" applyBorder="1" applyAlignment="1">
      <alignment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3" fillId="0" borderId="2" xfId="0" applyFont="1" applyBorder="1"/>
    <xf numFmtId="0" fontId="3" fillId="0" borderId="4" xfId="0" applyFont="1" applyBorder="1"/>
    <xf numFmtId="0" fontId="3" fillId="0" borderId="3" xfId="0" applyFont="1" applyBorder="1"/>
    <xf numFmtId="0" fontId="7" fillId="0" borderId="2" xfId="0" applyFont="1" applyBorder="1"/>
    <xf numFmtId="0" fontId="7" fillId="0" borderId="4" xfId="0" applyFont="1" applyBorder="1"/>
    <xf numFmtId="0" fontId="7" fillId="0" borderId="3" xfId="0" applyFont="1" applyBorder="1"/>
    <xf numFmtId="0" fontId="3" fillId="0" borderId="1" xfId="0" applyFont="1" applyBorder="1" applyAlignment="1" applyProtection="1">
      <alignment horizontal="left"/>
      <protection locked="0"/>
    </xf>
    <xf numFmtId="0" fontId="3" fillId="0" borderId="2" xfId="0" applyFont="1" applyBorder="1" applyProtection="1">
      <protection locked="0"/>
    </xf>
    <xf numFmtId="0" fontId="3" fillId="0" borderId="4" xfId="0" applyFont="1" applyBorder="1" applyProtection="1">
      <protection locked="0"/>
    </xf>
    <xf numFmtId="0" fontId="3" fillId="0" borderId="3" xfId="0" applyFont="1" applyBorder="1" applyProtection="1">
      <protection locked="0"/>
    </xf>
    <xf numFmtId="0" fontId="8" fillId="0" borderId="0" xfId="0" applyFont="1" applyAlignment="1">
      <alignment vertical="top" wrapText="1"/>
    </xf>
    <xf numFmtId="0" fontId="6" fillId="2" borderId="1" xfId="0" applyFont="1" applyFill="1" applyBorder="1" applyAlignment="1">
      <alignment horizontal="center" vertical="center"/>
    </xf>
    <xf numFmtId="0" fontId="3" fillId="0" borderId="1" xfId="0" applyFont="1" applyBorder="1" applyProtection="1">
      <protection locked="0"/>
    </xf>
    <xf numFmtId="0" fontId="3" fillId="0" borderId="0" xfId="0" applyFont="1" applyAlignment="1">
      <alignment wrapText="1"/>
    </xf>
    <xf numFmtId="0" fontId="3" fillId="0" borderId="16" xfId="0" applyFont="1" applyBorder="1" applyAlignment="1">
      <alignment horizontal="left"/>
    </xf>
    <xf numFmtId="0" fontId="14" fillId="5" borderId="0" xfId="0" applyFont="1" applyFill="1" applyAlignment="1">
      <alignment horizontal="center" vertical="center" wrapText="1"/>
    </xf>
    <xf numFmtId="0" fontId="10" fillId="5" borderId="0" xfId="0" applyFont="1" applyFill="1" applyAlignment="1">
      <alignment horizontal="left" vertical="center" wrapText="1"/>
    </xf>
    <xf numFmtId="0" fontId="19" fillId="0" borderId="23" xfId="0" applyFont="1" applyBorder="1" applyAlignment="1">
      <alignment horizontal="left" vertical="center" wrapText="1"/>
    </xf>
    <xf numFmtId="0" fontId="19" fillId="0" borderId="24" xfId="0" applyFont="1" applyBorder="1" applyAlignment="1">
      <alignment horizontal="left" vertical="center" wrapText="1"/>
    </xf>
    <xf numFmtId="0" fontId="19" fillId="0" borderId="25" xfId="0" applyFont="1" applyBorder="1" applyAlignment="1">
      <alignment horizontal="left" vertical="center" wrapText="1"/>
    </xf>
    <xf numFmtId="0" fontId="20" fillId="0" borderId="23" xfId="0" applyFont="1" applyBorder="1" applyAlignment="1">
      <alignment horizontal="left" vertical="center" wrapText="1"/>
    </xf>
    <xf numFmtId="0" fontId="20" fillId="0" borderId="24" xfId="0" applyFont="1" applyBorder="1" applyAlignment="1">
      <alignment horizontal="left" vertical="center" wrapText="1"/>
    </xf>
    <xf numFmtId="0" fontId="20" fillId="0" borderId="25" xfId="0" applyFont="1" applyBorder="1" applyAlignment="1">
      <alignment horizontal="left" vertical="center" wrapText="1"/>
    </xf>
    <xf numFmtId="0" fontId="0" fillId="5" borderId="0" xfId="0" applyFill="1" applyAlignment="1">
      <alignment horizontal="center" vertical="center" wrapText="1"/>
    </xf>
    <xf numFmtId="0" fontId="12" fillId="5" borderId="0" xfId="0" applyFont="1" applyFill="1" applyAlignment="1">
      <alignment horizontal="center" vertical="center" wrapText="1"/>
    </xf>
    <xf numFmtId="0" fontId="22" fillId="5" borderId="0" xfId="0" applyFont="1" applyFill="1" applyAlignment="1">
      <alignment horizontal="center" vertical="center"/>
    </xf>
    <xf numFmtId="0" fontId="20" fillId="5" borderId="23" xfId="0" applyFont="1" applyFill="1" applyBorder="1" applyAlignment="1">
      <alignment horizontal="left" vertical="center" wrapText="1"/>
    </xf>
    <xf numFmtId="0" fontId="20" fillId="5" borderId="24" xfId="0" applyFont="1" applyFill="1" applyBorder="1" applyAlignment="1">
      <alignment horizontal="left" vertical="center" wrapText="1"/>
    </xf>
    <xf numFmtId="0" fontId="20" fillId="5" borderId="25" xfId="0" applyFont="1" applyFill="1" applyBorder="1" applyAlignment="1">
      <alignment horizontal="left" vertical="center" wrapText="1"/>
    </xf>
    <xf numFmtId="0" fontId="15" fillId="4" borderId="0" xfId="0" applyFont="1" applyFill="1" applyAlignment="1">
      <alignment horizontal="center" vertical="center"/>
    </xf>
    <xf numFmtId="0" fontId="16" fillId="4" borderId="0" xfId="0" applyFont="1" applyFill="1" applyAlignment="1">
      <alignment horizontal="center" vertical="center"/>
    </xf>
    <xf numFmtId="0" fontId="24" fillId="0" borderId="20" xfId="0" applyFont="1" applyBorder="1" applyAlignment="1">
      <alignment horizontal="left" vertical="center"/>
    </xf>
    <xf numFmtId="0" fontId="24" fillId="0" borderId="21" xfId="0" applyFont="1" applyBorder="1" applyAlignment="1">
      <alignment horizontal="left" vertical="center"/>
    </xf>
    <xf numFmtId="0" fontId="24" fillId="0" borderId="22" xfId="0" applyFont="1" applyBorder="1" applyAlignment="1">
      <alignment horizontal="left" vertical="center"/>
    </xf>
    <xf numFmtId="0" fontId="20" fillId="5" borderId="23" xfId="0" applyFont="1" applyFill="1" applyBorder="1" applyAlignment="1">
      <alignment horizontal="left" vertical="center"/>
    </xf>
    <xf numFmtId="0" fontId="20" fillId="5" borderId="24" xfId="0" applyFont="1" applyFill="1" applyBorder="1" applyAlignment="1">
      <alignment horizontal="left" vertical="center"/>
    </xf>
    <xf numFmtId="0" fontId="20" fillId="5" borderId="25" xfId="0" applyFont="1" applyFill="1" applyBorder="1" applyAlignment="1">
      <alignment horizontal="left" vertical="center"/>
    </xf>
    <xf numFmtId="0" fontId="14" fillId="5" borderId="26" xfId="0" applyFont="1" applyFill="1" applyBorder="1" applyAlignment="1">
      <alignment horizontal="center" vertical="center" wrapText="1"/>
    </xf>
    <xf numFmtId="0" fontId="14" fillId="5" borderId="30" xfId="0" applyFont="1" applyFill="1" applyBorder="1" applyAlignment="1">
      <alignment horizontal="center" vertical="center" wrapText="1"/>
    </xf>
    <xf numFmtId="0" fontId="14" fillId="5" borderId="27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vertical="center" wrapText="1"/>
    </xf>
    <xf numFmtId="0" fontId="14" fillId="0" borderId="19" xfId="0" applyFont="1" applyBorder="1" applyAlignment="1">
      <alignment horizontal="center" vertical="center" wrapText="1"/>
    </xf>
    <xf numFmtId="0" fontId="14" fillId="0" borderId="28" xfId="0" applyFont="1" applyBorder="1" applyAlignment="1">
      <alignment horizontal="center" vertical="center" wrapText="1"/>
    </xf>
    <xf numFmtId="0" fontId="14" fillId="0" borderId="29" xfId="0" applyFont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/>
    </xf>
    <xf numFmtId="0" fontId="23" fillId="4" borderId="1" xfId="0" applyFont="1" applyFill="1" applyBorder="1" applyAlignment="1">
      <alignment horizontal="center" vertical="center"/>
    </xf>
    <xf numFmtId="0" fontId="15" fillId="4" borderId="2" xfId="0" applyFont="1" applyFill="1" applyBorder="1" applyAlignment="1">
      <alignment horizontal="center" vertical="center"/>
    </xf>
    <xf numFmtId="0" fontId="15" fillId="4" borderId="4" xfId="0" applyFont="1" applyFill="1" applyBorder="1" applyAlignment="1">
      <alignment horizontal="center" vertical="center"/>
    </xf>
    <xf numFmtId="0" fontId="15" fillId="4" borderId="3" xfId="0" applyFont="1" applyFill="1" applyBorder="1" applyAlignment="1">
      <alignment horizontal="center" vertical="center"/>
    </xf>
    <xf numFmtId="0" fontId="23" fillId="4" borderId="2" xfId="0" applyFont="1" applyFill="1" applyBorder="1" applyAlignment="1">
      <alignment horizontal="center" vertical="center"/>
    </xf>
    <xf numFmtId="0" fontId="23" fillId="4" borderId="4" xfId="0" applyFont="1" applyFill="1" applyBorder="1" applyAlignment="1">
      <alignment horizontal="center" vertical="center"/>
    </xf>
    <xf numFmtId="0" fontId="23" fillId="4" borderId="3" xfId="0" applyFont="1" applyFill="1" applyBorder="1" applyAlignment="1">
      <alignment horizontal="center" vertic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E8EF69-A61F-46F1-B667-89AB17FDF7C2}">
  <dimension ref="A1:H130"/>
  <sheetViews>
    <sheetView showGridLines="0" topLeftCell="A46" workbookViewId="0">
      <selection activeCell="A55" sqref="A55"/>
    </sheetView>
  </sheetViews>
  <sheetFormatPr defaultRowHeight="14.4" x14ac:dyDescent="0.3"/>
  <cols>
    <col min="1" max="1" width="71.44140625" customWidth="1"/>
    <col min="2" max="2" width="13.33203125" customWidth="1"/>
    <col min="3" max="3" width="76.88671875" bestFit="1" customWidth="1"/>
    <col min="4" max="4" width="25.6640625" customWidth="1"/>
    <col min="5" max="6" width="25.109375" customWidth="1"/>
    <col min="7" max="7" width="25.6640625" customWidth="1"/>
  </cols>
  <sheetData>
    <row r="1" spans="1:8" ht="28.8" x14ac:dyDescent="0.55000000000000004">
      <c r="A1" s="96" t="s">
        <v>46</v>
      </c>
      <c r="B1" s="96"/>
      <c r="C1" s="96"/>
      <c r="D1" s="96"/>
      <c r="E1" s="96"/>
      <c r="F1" s="96"/>
      <c r="G1" s="96"/>
      <c r="H1" s="10"/>
    </row>
    <row r="2" spans="1:8" x14ac:dyDescent="0.3">
      <c r="A2" s="7"/>
      <c r="B2" s="8"/>
      <c r="C2" s="8"/>
      <c r="D2" s="8"/>
      <c r="E2" s="8"/>
      <c r="F2" s="8"/>
      <c r="G2" s="8"/>
      <c r="H2" s="8"/>
    </row>
    <row r="3" spans="1:8" x14ac:dyDescent="0.3">
      <c r="A3" s="11" t="s">
        <v>47</v>
      </c>
      <c r="B3" s="12"/>
      <c r="C3" s="12"/>
      <c r="D3" s="12"/>
      <c r="E3" s="12"/>
      <c r="F3" s="12"/>
      <c r="G3" s="12"/>
      <c r="H3" s="12"/>
    </row>
    <row r="4" spans="1:8" x14ac:dyDescent="0.3">
      <c r="A4" s="13"/>
      <c r="B4" s="12"/>
      <c r="C4" s="12"/>
      <c r="D4" s="12"/>
      <c r="E4" s="12"/>
      <c r="F4" s="12"/>
      <c r="G4" s="12"/>
      <c r="H4" s="12"/>
    </row>
    <row r="5" spans="1:8" x14ac:dyDescent="0.3">
      <c r="A5" s="15" t="s">
        <v>57</v>
      </c>
      <c r="B5" s="15" t="s">
        <v>11</v>
      </c>
      <c r="C5" s="15" t="s">
        <v>5</v>
      </c>
      <c r="D5" s="15" t="s">
        <v>3</v>
      </c>
      <c r="E5" s="12"/>
      <c r="F5" s="12"/>
    </row>
    <row r="6" spans="1:8" x14ac:dyDescent="0.3">
      <c r="A6" s="30" t="s">
        <v>58</v>
      </c>
      <c r="B6" s="18">
        <v>1</v>
      </c>
      <c r="C6" s="30" t="s">
        <v>59</v>
      </c>
      <c r="D6" s="18"/>
      <c r="E6" s="12"/>
      <c r="F6" s="12"/>
    </row>
    <row r="7" spans="1:8" x14ac:dyDescent="0.3">
      <c r="A7" s="97" t="s">
        <v>60</v>
      </c>
      <c r="B7" s="18">
        <v>1</v>
      </c>
      <c r="C7" s="30" t="s">
        <v>61</v>
      </c>
      <c r="D7" s="18"/>
      <c r="E7" s="12"/>
      <c r="F7" s="12"/>
    </row>
    <row r="8" spans="1:8" x14ac:dyDescent="0.3">
      <c r="A8" s="97"/>
      <c r="B8" s="18">
        <v>1</v>
      </c>
      <c r="C8" s="30" t="s">
        <v>49</v>
      </c>
      <c r="D8" s="18"/>
      <c r="E8" s="12"/>
      <c r="F8" s="12"/>
    </row>
    <row r="9" spans="1:8" x14ac:dyDescent="0.3">
      <c r="A9" s="97"/>
      <c r="B9" s="18">
        <v>1</v>
      </c>
      <c r="C9" s="30" t="s">
        <v>50</v>
      </c>
      <c r="D9" s="18"/>
      <c r="E9" s="12"/>
      <c r="F9" s="12"/>
    </row>
    <row r="10" spans="1:8" x14ac:dyDescent="0.3">
      <c r="A10" s="97"/>
      <c r="B10" s="18">
        <v>1</v>
      </c>
      <c r="C10" s="30" t="s">
        <v>51</v>
      </c>
      <c r="D10" s="18"/>
      <c r="E10" s="12"/>
      <c r="F10" s="12"/>
    </row>
    <row r="11" spans="1:8" x14ac:dyDescent="0.3">
      <c r="A11" s="97"/>
      <c r="B11" s="18">
        <v>1</v>
      </c>
      <c r="C11" s="30" t="s">
        <v>52</v>
      </c>
      <c r="D11" s="18"/>
      <c r="E11" s="12"/>
      <c r="F11" s="12"/>
    </row>
    <row r="12" spans="1:8" x14ac:dyDescent="0.3">
      <c r="A12" s="97"/>
      <c r="B12" s="18">
        <v>1</v>
      </c>
      <c r="C12" s="30" t="s">
        <v>48</v>
      </c>
      <c r="D12" s="18"/>
      <c r="E12" s="12"/>
      <c r="F12" s="12"/>
    </row>
    <row r="13" spans="1:8" x14ac:dyDescent="0.3">
      <c r="A13" s="97"/>
      <c r="B13" s="18">
        <v>1</v>
      </c>
      <c r="C13" s="30" t="s">
        <v>53</v>
      </c>
      <c r="D13" s="18"/>
      <c r="E13" s="12"/>
      <c r="F13" s="12"/>
    </row>
    <row r="14" spans="1:8" x14ac:dyDescent="0.3">
      <c r="A14" s="97"/>
      <c r="B14" s="18">
        <v>1</v>
      </c>
      <c r="C14" s="30" t="s">
        <v>54</v>
      </c>
      <c r="D14" s="18"/>
      <c r="E14" s="12"/>
      <c r="F14" s="12"/>
    </row>
    <row r="15" spans="1:8" x14ac:dyDescent="0.3">
      <c r="A15" s="97"/>
      <c r="B15" s="18">
        <v>1</v>
      </c>
      <c r="C15" s="30" t="s">
        <v>55</v>
      </c>
      <c r="D15" s="18"/>
      <c r="E15" s="12"/>
      <c r="F15" s="12"/>
    </row>
    <row r="16" spans="1:8" x14ac:dyDescent="0.3">
      <c r="A16" s="97"/>
      <c r="B16" s="18">
        <v>1</v>
      </c>
      <c r="C16" s="30" t="s">
        <v>56</v>
      </c>
      <c r="D16" s="18"/>
      <c r="E16" s="12"/>
      <c r="F16" s="12"/>
    </row>
    <row r="17" spans="1:8" x14ac:dyDescent="0.3">
      <c r="A17" s="38"/>
      <c r="B17" s="39"/>
      <c r="C17" s="40" t="s">
        <v>73</v>
      </c>
      <c r="D17" s="18"/>
      <c r="E17" s="12"/>
      <c r="F17" s="12"/>
    </row>
    <row r="18" spans="1:8" x14ac:dyDescent="0.3">
      <c r="A18" s="37"/>
      <c r="B18" s="33"/>
      <c r="C18" s="32"/>
      <c r="D18" s="33"/>
      <c r="E18" s="12"/>
      <c r="F18" s="12"/>
    </row>
    <row r="19" spans="1:8" x14ac:dyDescent="0.3">
      <c r="A19" s="98" t="s">
        <v>62</v>
      </c>
      <c r="B19" s="18">
        <v>1</v>
      </c>
      <c r="C19" s="30" t="s">
        <v>63</v>
      </c>
      <c r="D19" s="18"/>
      <c r="E19" s="12"/>
      <c r="F19" s="12"/>
    </row>
    <row r="20" spans="1:8" x14ac:dyDescent="0.3">
      <c r="A20" s="98"/>
      <c r="B20" s="18">
        <v>1</v>
      </c>
      <c r="C20" s="30" t="s">
        <v>64</v>
      </c>
      <c r="D20" s="18"/>
      <c r="E20" s="12"/>
      <c r="F20" s="12"/>
    </row>
    <row r="21" spans="1:8" x14ac:dyDescent="0.3">
      <c r="A21" s="38"/>
      <c r="B21" s="39"/>
      <c r="C21" s="40" t="s">
        <v>73</v>
      </c>
      <c r="D21" s="18"/>
      <c r="E21" s="12"/>
      <c r="F21" s="12"/>
    </row>
    <row r="23" spans="1:8" x14ac:dyDescent="0.3">
      <c r="A23" s="30" t="s">
        <v>67</v>
      </c>
      <c r="B23" s="18">
        <v>1</v>
      </c>
      <c r="C23" s="30" t="s">
        <v>68</v>
      </c>
      <c r="D23" s="18"/>
      <c r="E23" s="12"/>
      <c r="F23" s="12"/>
      <c r="G23" s="12"/>
      <c r="H23" s="12"/>
    </row>
    <row r="24" spans="1:8" ht="27" x14ac:dyDescent="0.3">
      <c r="A24" s="31" t="s">
        <v>69</v>
      </c>
      <c r="B24" s="35">
        <v>1</v>
      </c>
      <c r="C24" s="34" t="s">
        <v>70</v>
      </c>
      <c r="D24" s="18"/>
      <c r="E24" s="12"/>
      <c r="F24" s="12"/>
      <c r="G24" s="12"/>
      <c r="H24" s="12"/>
    </row>
    <row r="25" spans="1:8" x14ac:dyDescent="0.3">
      <c r="A25" s="30" t="s">
        <v>65</v>
      </c>
      <c r="B25" s="18">
        <v>1</v>
      </c>
      <c r="C25" s="30" t="s">
        <v>66</v>
      </c>
      <c r="D25" s="18"/>
      <c r="E25" s="12"/>
      <c r="F25" s="12"/>
      <c r="G25" s="12"/>
      <c r="H25" s="12"/>
    </row>
    <row r="26" spans="1:8" ht="26.4" x14ac:dyDescent="0.3">
      <c r="A26" s="31" t="s">
        <v>71</v>
      </c>
      <c r="B26" s="35">
        <v>1</v>
      </c>
      <c r="C26" s="36" t="s">
        <v>72</v>
      </c>
      <c r="D26" s="18"/>
      <c r="E26" s="12"/>
      <c r="F26" s="12"/>
      <c r="G26" s="12"/>
      <c r="H26" s="12"/>
    </row>
    <row r="27" spans="1:8" x14ac:dyDescent="0.3">
      <c r="A27" s="38"/>
      <c r="B27" s="39"/>
      <c r="C27" s="40" t="s">
        <v>73</v>
      </c>
      <c r="D27" s="18"/>
      <c r="E27" s="12"/>
      <c r="F27" s="12"/>
    </row>
    <row r="28" spans="1:8" x14ac:dyDescent="0.3">
      <c r="A28" s="13"/>
      <c r="B28" s="12"/>
      <c r="C28" s="12"/>
      <c r="D28" s="12"/>
      <c r="E28" s="12"/>
      <c r="F28" s="12"/>
      <c r="G28" s="12"/>
      <c r="H28" s="12"/>
    </row>
    <row r="29" spans="1:8" x14ac:dyDescent="0.3">
      <c r="A29" s="12"/>
      <c r="B29" s="12"/>
      <c r="C29" s="41" t="s">
        <v>74</v>
      </c>
      <c r="D29" s="42"/>
      <c r="E29" s="14"/>
      <c r="F29" s="14"/>
      <c r="G29" s="14"/>
      <c r="H29" s="14"/>
    </row>
    <row r="30" spans="1:8" x14ac:dyDescent="0.3">
      <c r="A30" s="13"/>
      <c r="B30" s="14"/>
      <c r="C30" s="14"/>
      <c r="D30" s="14"/>
      <c r="E30" s="14"/>
      <c r="F30" s="14"/>
      <c r="G30" s="14"/>
      <c r="H30" s="14"/>
    </row>
    <row r="31" spans="1:8" x14ac:dyDescent="0.3">
      <c r="A31" s="11" t="s">
        <v>75</v>
      </c>
      <c r="B31" s="12"/>
      <c r="C31" s="12"/>
      <c r="D31" s="12"/>
      <c r="E31" s="12"/>
      <c r="F31" s="12"/>
      <c r="G31" s="12"/>
      <c r="H31" s="12"/>
    </row>
    <row r="32" spans="1:8" x14ac:dyDescent="0.3">
      <c r="A32" s="13"/>
      <c r="B32" s="12"/>
      <c r="C32" s="12"/>
      <c r="D32" s="12"/>
      <c r="E32" s="12"/>
      <c r="F32" s="12"/>
      <c r="G32" s="12"/>
      <c r="H32" s="12"/>
    </row>
    <row r="33" spans="1:6" x14ac:dyDescent="0.3">
      <c r="A33" s="15" t="s">
        <v>57</v>
      </c>
      <c r="B33" s="15" t="s">
        <v>11</v>
      </c>
      <c r="C33" s="15" t="s">
        <v>5</v>
      </c>
      <c r="D33" s="15" t="s">
        <v>3</v>
      </c>
      <c r="E33" s="12"/>
      <c r="F33" s="12"/>
    </row>
    <row r="34" spans="1:6" x14ac:dyDescent="0.3">
      <c r="A34" s="30" t="s">
        <v>58</v>
      </c>
      <c r="B34" s="18">
        <v>1</v>
      </c>
      <c r="C34" s="30" t="s">
        <v>76</v>
      </c>
      <c r="D34" s="18"/>
      <c r="E34" s="12"/>
      <c r="F34" s="12"/>
    </row>
    <row r="35" spans="1:6" x14ac:dyDescent="0.3">
      <c r="A35" s="97" t="s">
        <v>60</v>
      </c>
      <c r="B35" s="18">
        <v>1</v>
      </c>
      <c r="C35" s="30" t="s">
        <v>77</v>
      </c>
      <c r="D35" s="18"/>
      <c r="E35" s="12"/>
      <c r="F35" s="12"/>
    </row>
    <row r="36" spans="1:6" x14ac:dyDescent="0.3">
      <c r="A36" s="97"/>
      <c r="B36" s="18">
        <v>1</v>
      </c>
      <c r="C36" s="30" t="s">
        <v>49</v>
      </c>
      <c r="D36" s="18"/>
      <c r="E36" s="12"/>
      <c r="F36" s="12"/>
    </row>
    <row r="37" spans="1:6" x14ac:dyDescent="0.3">
      <c r="A37" s="97"/>
      <c r="B37" s="18">
        <v>1</v>
      </c>
      <c r="C37" s="30" t="s">
        <v>50</v>
      </c>
      <c r="D37" s="18"/>
      <c r="E37" s="12"/>
      <c r="F37" s="12"/>
    </row>
    <row r="38" spans="1:6" x14ac:dyDescent="0.3">
      <c r="A38" s="97"/>
      <c r="B38" s="18">
        <v>1</v>
      </c>
      <c r="C38" s="30" t="s">
        <v>51</v>
      </c>
      <c r="D38" s="18"/>
      <c r="E38" s="12"/>
      <c r="F38" s="12"/>
    </row>
    <row r="39" spans="1:6" x14ac:dyDescent="0.3">
      <c r="A39" s="97"/>
      <c r="B39" s="18">
        <v>1</v>
      </c>
      <c r="C39" s="30" t="s">
        <v>52</v>
      </c>
      <c r="D39" s="18"/>
      <c r="E39" s="12"/>
      <c r="F39" s="12"/>
    </row>
    <row r="40" spans="1:6" x14ac:dyDescent="0.3">
      <c r="A40" s="97"/>
      <c r="B40" s="18">
        <v>1</v>
      </c>
      <c r="C40" s="30" t="s">
        <v>48</v>
      </c>
      <c r="D40" s="18"/>
      <c r="E40" s="12"/>
      <c r="F40" s="12"/>
    </row>
    <row r="41" spans="1:6" x14ac:dyDescent="0.3">
      <c r="A41" s="97"/>
      <c r="B41" s="18">
        <v>1</v>
      </c>
      <c r="C41" s="30" t="s">
        <v>53</v>
      </c>
      <c r="D41" s="18"/>
      <c r="E41" s="12"/>
      <c r="F41" s="12"/>
    </row>
    <row r="42" spans="1:6" x14ac:dyDescent="0.3">
      <c r="A42" s="97"/>
      <c r="B42" s="18">
        <v>1</v>
      </c>
      <c r="C42" s="30" t="s">
        <v>54</v>
      </c>
      <c r="D42" s="18"/>
      <c r="E42" s="12"/>
      <c r="F42" s="12"/>
    </row>
    <row r="43" spans="1:6" x14ac:dyDescent="0.3">
      <c r="A43" s="97"/>
      <c r="B43" s="18">
        <v>1</v>
      </c>
      <c r="C43" s="30" t="s">
        <v>55</v>
      </c>
      <c r="D43" s="18"/>
      <c r="E43" s="12"/>
      <c r="F43" s="12"/>
    </row>
    <row r="44" spans="1:6" x14ac:dyDescent="0.3">
      <c r="A44" s="97"/>
      <c r="B44" s="18">
        <v>1</v>
      </c>
      <c r="C44" s="30" t="s">
        <v>56</v>
      </c>
      <c r="D44" s="18"/>
      <c r="E44" s="12"/>
      <c r="F44" s="12"/>
    </row>
    <row r="45" spans="1:6" x14ac:dyDescent="0.3">
      <c r="A45" s="38"/>
      <c r="B45" s="39"/>
      <c r="C45" s="40" t="s">
        <v>73</v>
      </c>
      <c r="D45" s="18"/>
      <c r="E45" s="12"/>
      <c r="F45" s="12"/>
    </row>
    <row r="46" spans="1:6" x14ac:dyDescent="0.3">
      <c r="A46" s="37"/>
      <c r="B46" s="33"/>
      <c r="C46" s="32"/>
      <c r="D46" s="33"/>
      <c r="E46" s="12"/>
      <c r="F46" s="12"/>
    </row>
    <row r="47" spans="1:6" x14ac:dyDescent="0.3">
      <c r="A47" s="98" t="s">
        <v>62</v>
      </c>
      <c r="B47" s="18">
        <v>1</v>
      </c>
      <c r="C47" s="30" t="s">
        <v>63</v>
      </c>
      <c r="D47" s="18"/>
      <c r="E47" s="12"/>
      <c r="F47" s="12"/>
    </row>
    <row r="48" spans="1:6" x14ac:dyDescent="0.3">
      <c r="A48" s="98"/>
      <c r="B48" s="18">
        <v>1</v>
      </c>
      <c r="C48" s="30" t="s">
        <v>64</v>
      </c>
      <c r="D48" s="18"/>
      <c r="E48" s="12"/>
      <c r="F48" s="12"/>
    </row>
    <row r="49" spans="1:8" x14ac:dyDescent="0.3">
      <c r="A49" s="38"/>
      <c r="B49" s="39"/>
      <c r="C49" s="40" t="s">
        <v>73</v>
      </c>
      <c r="D49" s="18"/>
      <c r="E49" s="12"/>
      <c r="F49" s="12"/>
    </row>
    <row r="51" spans="1:8" x14ac:dyDescent="0.3">
      <c r="A51" s="30" t="s">
        <v>67</v>
      </c>
      <c r="B51" s="18">
        <v>1</v>
      </c>
      <c r="C51" s="30" t="s">
        <v>68</v>
      </c>
      <c r="D51" s="18"/>
      <c r="E51" s="12"/>
      <c r="F51" s="12"/>
      <c r="G51" s="12"/>
      <c r="H51" s="12"/>
    </row>
    <row r="52" spans="1:8" ht="27" x14ac:dyDescent="0.3">
      <c r="A52" s="31" t="s">
        <v>69</v>
      </c>
      <c r="B52" s="35">
        <v>1</v>
      </c>
      <c r="C52" s="34" t="s">
        <v>70</v>
      </c>
      <c r="D52" s="18"/>
      <c r="E52" s="12"/>
      <c r="F52" s="12"/>
      <c r="G52" s="12"/>
      <c r="H52" s="12"/>
    </row>
    <row r="53" spans="1:8" x14ac:dyDescent="0.3">
      <c r="A53" s="30" t="s">
        <v>65</v>
      </c>
      <c r="B53" s="18">
        <v>1</v>
      </c>
      <c r="C53" s="30" t="s">
        <v>66</v>
      </c>
      <c r="D53" s="18"/>
      <c r="E53" s="12"/>
      <c r="F53" s="12"/>
      <c r="G53" s="12"/>
      <c r="H53" s="12"/>
    </row>
    <row r="54" spans="1:8" ht="26.4" x14ac:dyDescent="0.3">
      <c r="A54" s="31" t="s">
        <v>71</v>
      </c>
      <c r="B54" s="35">
        <v>1</v>
      </c>
      <c r="C54" s="36" t="s">
        <v>72</v>
      </c>
      <c r="D54" s="18"/>
      <c r="E54" s="12"/>
      <c r="F54" s="12"/>
      <c r="G54" s="12"/>
      <c r="H54" s="12"/>
    </row>
    <row r="55" spans="1:8" x14ac:dyDescent="0.3">
      <c r="A55" s="38"/>
      <c r="B55" s="39"/>
      <c r="C55" s="40" t="s">
        <v>73</v>
      </c>
      <c r="D55" s="18"/>
      <c r="E55" s="12"/>
      <c r="F55" s="12"/>
    </row>
    <row r="56" spans="1:8" x14ac:dyDescent="0.3">
      <c r="A56" s="13"/>
      <c r="B56" s="12"/>
      <c r="C56" s="12"/>
      <c r="D56" s="12"/>
      <c r="E56" s="12"/>
      <c r="F56" s="12"/>
      <c r="G56" s="12"/>
      <c r="H56" s="12"/>
    </row>
    <row r="57" spans="1:8" x14ac:dyDescent="0.3">
      <c r="A57" s="12"/>
      <c r="B57" s="12"/>
      <c r="C57" s="41" t="s">
        <v>74</v>
      </c>
      <c r="D57" s="42"/>
      <c r="E57" s="14"/>
      <c r="F57" s="14"/>
      <c r="G57" s="14"/>
      <c r="H57" s="14"/>
    </row>
    <row r="58" spans="1:8" x14ac:dyDescent="0.3">
      <c r="A58" s="22" t="s">
        <v>12</v>
      </c>
      <c r="B58" s="14"/>
      <c r="C58" s="14"/>
      <c r="D58" s="14"/>
      <c r="E58" s="14"/>
      <c r="F58" s="14"/>
      <c r="G58" s="14"/>
      <c r="H58" s="14"/>
    </row>
    <row r="59" spans="1:8" x14ac:dyDescent="0.3">
      <c r="A59" s="13" t="s">
        <v>14</v>
      </c>
      <c r="B59" s="14"/>
      <c r="C59" s="14"/>
      <c r="D59" s="14"/>
      <c r="E59" s="14"/>
      <c r="F59" s="14"/>
      <c r="G59" s="14"/>
      <c r="H59" s="14"/>
    </row>
    <row r="60" spans="1:8" ht="15" thickBot="1" x14ac:dyDescent="0.35">
      <c r="A60" s="14"/>
      <c r="B60" s="14"/>
      <c r="C60" s="14"/>
      <c r="D60" s="14"/>
      <c r="E60" s="14"/>
      <c r="F60" s="14"/>
      <c r="G60" s="14"/>
      <c r="H60" s="14"/>
    </row>
    <row r="61" spans="1:8" x14ac:dyDescent="0.3">
      <c r="A61" s="93" t="s">
        <v>4</v>
      </c>
      <c r="B61" s="94"/>
      <c r="C61" s="94"/>
      <c r="D61" s="94"/>
      <c r="E61" s="94"/>
      <c r="F61" s="94"/>
      <c r="G61" s="95"/>
    </row>
    <row r="62" spans="1:8" x14ac:dyDescent="0.3">
      <c r="A62" s="15" t="s">
        <v>2</v>
      </c>
      <c r="B62" s="99" t="s">
        <v>5</v>
      </c>
      <c r="C62" s="100"/>
      <c r="D62" s="100"/>
      <c r="E62" s="100"/>
      <c r="F62" s="101"/>
      <c r="G62" s="16" t="s">
        <v>3</v>
      </c>
    </row>
    <row r="63" spans="1:8" x14ac:dyDescent="0.3">
      <c r="A63" s="17" t="s">
        <v>6</v>
      </c>
      <c r="B63" s="102" t="s">
        <v>20</v>
      </c>
      <c r="C63" s="103"/>
      <c r="D63" s="103"/>
      <c r="E63" s="103"/>
      <c r="F63" s="104"/>
      <c r="G63" s="5">
        <v>0</v>
      </c>
    </row>
    <row r="64" spans="1:8" x14ac:dyDescent="0.3">
      <c r="A64" s="17" t="s">
        <v>19</v>
      </c>
      <c r="B64" s="102" t="s">
        <v>21</v>
      </c>
      <c r="C64" s="103"/>
      <c r="D64" s="103"/>
      <c r="E64" s="103"/>
      <c r="F64" s="104"/>
      <c r="G64" s="5">
        <v>0</v>
      </c>
    </row>
    <row r="65" spans="1:8" x14ac:dyDescent="0.3">
      <c r="A65" s="17" t="s">
        <v>8</v>
      </c>
      <c r="B65" s="105" t="s">
        <v>25</v>
      </c>
      <c r="C65" s="106"/>
      <c r="D65" s="106"/>
      <c r="E65" s="106"/>
      <c r="F65" s="107"/>
      <c r="G65" s="5">
        <v>0</v>
      </c>
    </row>
    <row r="66" spans="1:8" x14ac:dyDescent="0.3">
      <c r="A66" s="17" t="s">
        <v>7</v>
      </c>
      <c r="B66" s="102" t="s">
        <v>24</v>
      </c>
      <c r="C66" s="103"/>
      <c r="D66" s="103"/>
      <c r="E66" s="103"/>
      <c r="F66" s="104"/>
      <c r="G66" s="5">
        <v>0</v>
      </c>
    </row>
    <row r="67" spans="1:8" ht="15" thickBot="1" x14ac:dyDescent="0.35">
      <c r="A67" s="19" t="s">
        <v>9</v>
      </c>
      <c r="B67" s="20"/>
      <c r="C67" s="20"/>
      <c r="D67" s="20"/>
      <c r="E67" s="20"/>
      <c r="F67" s="20"/>
      <c r="G67" s="21">
        <f>SUM(G63:G66)</f>
        <v>0</v>
      </c>
    </row>
    <row r="68" spans="1:8" x14ac:dyDescent="0.3">
      <c r="A68" s="14"/>
      <c r="B68" s="14"/>
      <c r="C68" s="14"/>
      <c r="D68" s="14"/>
      <c r="E68" s="14"/>
      <c r="F68" s="14"/>
      <c r="G68" s="14"/>
      <c r="H68" s="14"/>
    </row>
    <row r="69" spans="1:8" x14ac:dyDescent="0.3">
      <c r="A69" s="22" t="s">
        <v>13</v>
      </c>
      <c r="B69" s="14"/>
      <c r="C69" s="14"/>
      <c r="D69" s="14"/>
      <c r="E69" s="14"/>
      <c r="F69" s="14"/>
      <c r="G69" s="14"/>
      <c r="H69" s="14"/>
    </row>
    <row r="70" spans="1:8" x14ac:dyDescent="0.3">
      <c r="A70" s="13" t="s">
        <v>15</v>
      </c>
      <c r="B70" s="14"/>
      <c r="C70" s="14"/>
      <c r="D70" s="14"/>
      <c r="E70" s="14"/>
      <c r="F70" s="14"/>
      <c r="G70" s="14"/>
      <c r="H70" s="14"/>
    </row>
    <row r="71" spans="1:8" x14ac:dyDescent="0.3">
      <c r="A71" s="13" t="s">
        <v>16</v>
      </c>
      <c r="B71" s="14"/>
      <c r="C71" s="14"/>
      <c r="D71" s="14"/>
      <c r="E71" s="14"/>
      <c r="F71" s="14"/>
      <c r="G71" s="14"/>
      <c r="H71" s="14"/>
    </row>
    <row r="72" spans="1:8" ht="15" thickBot="1" x14ac:dyDescent="0.35">
      <c r="A72" s="12"/>
      <c r="B72" s="14"/>
      <c r="C72" s="14"/>
      <c r="D72" s="14"/>
      <c r="E72" s="14"/>
      <c r="F72" s="14"/>
      <c r="G72" s="14"/>
      <c r="H72" s="14"/>
    </row>
    <row r="73" spans="1:8" x14ac:dyDescent="0.3">
      <c r="A73" s="93" t="s">
        <v>10</v>
      </c>
      <c r="B73" s="94"/>
      <c r="C73" s="94"/>
      <c r="D73" s="94"/>
      <c r="E73" s="94"/>
      <c r="F73" s="94"/>
      <c r="G73" s="95"/>
    </row>
    <row r="74" spans="1:8" x14ac:dyDescent="0.3">
      <c r="A74" s="15" t="s">
        <v>11</v>
      </c>
      <c r="B74" s="99" t="s">
        <v>5</v>
      </c>
      <c r="C74" s="100"/>
      <c r="D74" s="100"/>
      <c r="E74" s="100"/>
      <c r="F74" s="101"/>
      <c r="G74" s="16" t="s">
        <v>3</v>
      </c>
    </row>
    <row r="75" spans="1:8" x14ac:dyDescent="0.3">
      <c r="A75" s="1" t="s">
        <v>11</v>
      </c>
      <c r="B75" s="109" t="s">
        <v>22</v>
      </c>
      <c r="C75" s="110"/>
      <c r="D75" s="110"/>
      <c r="E75" s="110"/>
      <c r="F75" s="111"/>
      <c r="G75" s="5">
        <v>0</v>
      </c>
    </row>
    <row r="76" spans="1:8" x14ac:dyDescent="0.3">
      <c r="A76" s="1" t="s">
        <v>11</v>
      </c>
      <c r="B76" s="109" t="s">
        <v>23</v>
      </c>
      <c r="C76" s="110"/>
      <c r="D76" s="110"/>
      <c r="E76" s="110"/>
      <c r="F76" s="111"/>
      <c r="G76" s="5">
        <v>0</v>
      </c>
    </row>
    <row r="77" spans="1:8" x14ac:dyDescent="0.3">
      <c r="A77" s="1"/>
      <c r="B77" s="3"/>
      <c r="C77" s="2"/>
      <c r="D77" s="2"/>
      <c r="E77" s="2"/>
      <c r="F77" s="4"/>
      <c r="G77" s="5">
        <v>0</v>
      </c>
    </row>
    <row r="78" spans="1:8" x14ac:dyDescent="0.3">
      <c r="A78" s="1"/>
      <c r="B78" s="3"/>
      <c r="C78" s="2"/>
      <c r="D78" s="2"/>
      <c r="E78" s="2"/>
      <c r="F78" s="4"/>
      <c r="G78" s="5">
        <v>0</v>
      </c>
    </row>
    <row r="79" spans="1:8" x14ac:dyDescent="0.3">
      <c r="A79" s="1"/>
      <c r="B79" s="3"/>
      <c r="C79" s="2"/>
      <c r="D79" s="2"/>
      <c r="E79" s="2"/>
      <c r="F79" s="4"/>
      <c r="G79" s="5">
        <v>0</v>
      </c>
    </row>
    <row r="80" spans="1:8" x14ac:dyDescent="0.3">
      <c r="A80" s="1"/>
      <c r="B80" s="3"/>
      <c r="C80" s="2"/>
      <c r="D80" s="2"/>
      <c r="E80" s="2"/>
      <c r="F80" s="4"/>
      <c r="G80" s="5">
        <v>0</v>
      </c>
    </row>
    <row r="81" spans="1:8" x14ac:dyDescent="0.3">
      <c r="A81" s="1"/>
      <c r="B81" s="3"/>
      <c r="C81" s="2"/>
      <c r="D81" s="2"/>
      <c r="E81" s="2"/>
      <c r="F81" s="4"/>
      <c r="G81" s="5">
        <v>0</v>
      </c>
    </row>
    <row r="82" spans="1:8" x14ac:dyDescent="0.3">
      <c r="A82" s="1"/>
      <c r="B82" s="3"/>
      <c r="C82" s="2"/>
      <c r="D82" s="2"/>
      <c r="E82" s="2"/>
      <c r="F82" s="4"/>
      <c r="G82" s="5">
        <v>0</v>
      </c>
    </row>
    <row r="83" spans="1:8" x14ac:dyDescent="0.3">
      <c r="A83" s="1"/>
      <c r="B83" s="3"/>
      <c r="C83" s="2"/>
      <c r="D83" s="2"/>
      <c r="E83" s="2"/>
      <c r="F83" s="4"/>
      <c r="G83" s="5">
        <v>0</v>
      </c>
    </row>
    <row r="84" spans="1:8" x14ac:dyDescent="0.3">
      <c r="A84" s="1"/>
      <c r="B84" s="3"/>
      <c r="C84" s="2"/>
      <c r="D84" s="2"/>
      <c r="E84" s="2"/>
      <c r="F84" s="4"/>
      <c r="G84" s="5">
        <v>0</v>
      </c>
    </row>
    <row r="85" spans="1:8" x14ac:dyDescent="0.3">
      <c r="A85" s="1"/>
      <c r="B85" s="3"/>
      <c r="C85" s="2"/>
      <c r="D85" s="2"/>
      <c r="E85" s="2"/>
      <c r="F85" s="4"/>
      <c r="G85" s="5">
        <v>0</v>
      </c>
    </row>
    <row r="86" spans="1:8" x14ac:dyDescent="0.3">
      <c r="A86" s="1"/>
      <c r="B86" s="3"/>
      <c r="C86" s="2"/>
      <c r="D86" s="2"/>
      <c r="E86" s="2"/>
      <c r="F86" s="4"/>
      <c r="G86" s="5">
        <v>0</v>
      </c>
    </row>
    <row r="87" spans="1:8" x14ac:dyDescent="0.3">
      <c r="A87" s="1"/>
      <c r="B87" s="3"/>
      <c r="C87" s="2"/>
      <c r="D87" s="2"/>
      <c r="E87" s="2"/>
      <c r="F87" s="4"/>
      <c r="G87" s="5">
        <v>0</v>
      </c>
    </row>
    <row r="88" spans="1:8" x14ac:dyDescent="0.3">
      <c r="A88" s="1"/>
      <c r="B88" s="3"/>
      <c r="C88" s="2"/>
      <c r="D88" s="2"/>
      <c r="E88" s="2"/>
      <c r="F88" s="4"/>
      <c r="G88" s="5">
        <v>0</v>
      </c>
    </row>
    <row r="89" spans="1:8" x14ac:dyDescent="0.3">
      <c r="A89" s="1"/>
      <c r="B89" s="3"/>
      <c r="C89" s="2"/>
      <c r="D89" s="2"/>
      <c r="E89" s="2"/>
      <c r="F89" s="4"/>
      <c r="G89" s="5">
        <v>0</v>
      </c>
    </row>
    <row r="90" spans="1:8" x14ac:dyDescent="0.3">
      <c r="A90" s="1"/>
      <c r="B90" s="3"/>
      <c r="C90" s="2"/>
      <c r="D90" s="2"/>
      <c r="E90" s="2"/>
      <c r="F90" s="4"/>
      <c r="G90" s="5">
        <v>0</v>
      </c>
    </row>
    <row r="91" spans="1:8" x14ac:dyDescent="0.3">
      <c r="A91" s="1"/>
      <c r="B91" s="3"/>
      <c r="C91" s="2"/>
      <c r="D91" s="2"/>
      <c r="E91" s="2"/>
      <c r="F91" s="4"/>
      <c r="G91" s="5">
        <v>0</v>
      </c>
    </row>
    <row r="92" spans="1:8" x14ac:dyDescent="0.3">
      <c r="A92" s="1"/>
      <c r="B92" s="109"/>
      <c r="C92" s="110"/>
      <c r="D92" s="110"/>
      <c r="E92" s="110"/>
      <c r="F92" s="111"/>
      <c r="G92" s="5">
        <v>0</v>
      </c>
    </row>
    <row r="93" spans="1:8" ht="15" thickBot="1" x14ac:dyDescent="0.35">
      <c r="A93" s="23" t="s">
        <v>9</v>
      </c>
      <c r="B93" s="20"/>
      <c r="C93" s="20"/>
      <c r="D93" s="20"/>
      <c r="E93" s="20"/>
      <c r="F93" s="20"/>
      <c r="G93" s="21">
        <f>SUM(G75:G92)</f>
        <v>0</v>
      </c>
    </row>
    <row r="94" spans="1:8" x14ac:dyDescent="0.3">
      <c r="A94" s="12"/>
      <c r="B94" s="12"/>
      <c r="C94" s="12"/>
      <c r="D94" s="12"/>
      <c r="E94" s="12"/>
      <c r="F94" s="12"/>
      <c r="G94" s="12"/>
      <c r="H94" s="12"/>
    </row>
    <row r="95" spans="1:8" x14ac:dyDescent="0.3">
      <c r="A95" s="22" t="s">
        <v>17</v>
      </c>
      <c r="B95" s="14"/>
      <c r="C95" s="14"/>
      <c r="D95" s="14"/>
      <c r="E95" s="14"/>
      <c r="F95" s="14"/>
      <c r="G95" s="14"/>
      <c r="H95" s="14"/>
    </row>
    <row r="96" spans="1:8" ht="28.2" customHeight="1" x14ac:dyDescent="0.3">
      <c r="A96" s="112" t="s">
        <v>43</v>
      </c>
      <c r="B96" s="112"/>
      <c r="C96" s="112"/>
      <c r="D96" s="112"/>
      <c r="E96" s="112"/>
      <c r="F96" s="112"/>
      <c r="G96" s="112"/>
      <c r="H96" s="112"/>
    </row>
    <row r="97" spans="1:8" ht="15" thickBot="1" x14ac:dyDescent="0.35">
      <c r="A97" s="14"/>
      <c r="B97" s="14"/>
      <c r="C97" s="14"/>
      <c r="D97" s="14"/>
      <c r="E97" s="14"/>
      <c r="F97" s="14"/>
      <c r="G97" s="14"/>
      <c r="H97" s="14"/>
    </row>
    <row r="98" spans="1:8" x14ac:dyDescent="0.3">
      <c r="A98" s="93" t="s">
        <v>18</v>
      </c>
      <c r="B98" s="94"/>
      <c r="C98" s="94"/>
      <c r="D98" s="94"/>
      <c r="E98" s="94"/>
      <c r="F98" s="94"/>
      <c r="G98" s="95"/>
    </row>
    <row r="99" spans="1:8" x14ac:dyDescent="0.3">
      <c r="A99" s="24" t="s">
        <v>2</v>
      </c>
      <c r="B99" s="113" t="s">
        <v>5</v>
      </c>
      <c r="C99" s="113"/>
      <c r="D99" s="113"/>
      <c r="E99" s="113"/>
      <c r="F99" s="113"/>
      <c r="G99" s="16" t="s">
        <v>3</v>
      </c>
    </row>
    <row r="100" spans="1:8" x14ac:dyDescent="0.3">
      <c r="A100" s="6" t="s">
        <v>1</v>
      </c>
      <c r="B100" s="114" t="s">
        <v>45</v>
      </c>
      <c r="C100" s="114"/>
      <c r="D100" s="114"/>
      <c r="E100" s="114"/>
      <c r="F100" s="114"/>
      <c r="G100" s="29">
        <v>0</v>
      </c>
    </row>
    <row r="101" spans="1:8" x14ac:dyDescent="0.3">
      <c r="A101" s="6" t="s">
        <v>0</v>
      </c>
      <c r="B101" s="114" t="s">
        <v>44</v>
      </c>
      <c r="C101" s="114"/>
      <c r="D101" s="114"/>
      <c r="E101" s="114"/>
      <c r="F101" s="114"/>
      <c r="G101" s="29">
        <v>0</v>
      </c>
    </row>
    <row r="102" spans="1:8" x14ac:dyDescent="0.3">
      <c r="A102" s="6" t="s">
        <v>41</v>
      </c>
      <c r="B102" s="108" t="s">
        <v>41</v>
      </c>
      <c r="C102" s="108"/>
      <c r="D102" s="108"/>
      <c r="E102" s="108"/>
      <c r="F102" s="108"/>
      <c r="G102" s="29">
        <v>0</v>
      </c>
    </row>
    <row r="103" spans="1:8" x14ac:dyDescent="0.3">
      <c r="A103" s="6" t="s">
        <v>42</v>
      </c>
      <c r="B103" s="108" t="s">
        <v>42</v>
      </c>
      <c r="C103" s="108"/>
      <c r="D103" s="108"/>
      <c r="E103" s="108"/>
      <c r="F103" s="108"/>
      <c r="G103" s="29">
        <v>0</v>
      </c>
    </row>
    <row r="104" spans="1:8" x14ac:dyDescent="0.3">
      <c r="A104" s="6"/>
      <c r="B104" s="26"/>
      <c r="C104" s="27"/>
      <c r="D104" s="27"/>
      <c r="E104" s="27"/>
      <c r="F104" s="28"/>
      <c r="G104" s="29">
        <v>0</v>
      </c>
    </row>
    <row r="105" spans="1:8" x14ac:dyDescent="0.3">
      <c r="A105" s="6"/>
      <c r="B105" s="108"/>
      <c r="C105" s="108"/>
      <c r="D105" s="108"/>
      <c r="E105" s="108"/>
      <c r="F105" s="108"/>
      <c r="G105" s="29">
        <v>0</v>
      </c>
    </row>
    <row r="106" spans="1:8" x14ac:dyDescent="0.3">
      <c r="A106" s="6"/>
      <c r="B106" s="108"/>
      <c r="C106" s="108"/>
      <c r="D106" s="108"/>
      <c r="E106" s="108"/>
      <c r="F106" s="108"/>
      <c r="G106" s="29">
        <v>0</v>
      </c>
    </row>
    <row r="107" spans="1:8" ht="15" thickBot="1" x14ac:dyDescent="0.35">
      <c r="A107" s="25" t="s">
        <v>9</v>
      </c>
      <c r="B107" s="116"/>
      <c r="C107" s="116"/>
      <c r="D107" s="116"/>
      <c r="E107" s="116"/>
      <c r="F107" s="116"/>
      <c r="G107" s="21">
        <f>SUM(G100:G106)</f>
        <v>0</v>
      </c>
    </row>
    <row r="109" spans="1:8" x14ac:dyDescent="0.3">
      <c r="A109" s="22" t="s">
        <v>26</v>
      </c>
      <c r="B109" s="14"/>
      <c r="C109" s="14"/>
      <c r="D109" s="14"/>
      <c r="E109" s="14"/>
      <c r="F109" s="14"/>
      <c r="G109" s="14"/>
      <c r="H109" s="14"/>
    </row>
    <row r="110" spans="1:8" x14ac:dyDescent="0.3">
      <c r="A110" s="115" t="s">
        <v>32</v>
      </c>
      <c r="B110" s="115"/>
      <c r="C110" s="115"/>
      <c r="D110" s="115"/>
      <c r="E110" s="115"/>
      <c r="F110" s="115"/>
      <c r="G110" s="115"/>
      <c r="H110" s="115"/>
    </row>
    <row r="111" spans="1:8" ht="15" thickBot="1" x14ac:dyDescent="0.35">
      <c r="A111" s="14"/>
      <c r="B111" s="14"/>
      <c r="C111" s="14"/>
      <c r="D111" s="14"/>
      <c r="E111" s="14"/>
      <c r="F111" s="14"/>
      <c r="G111" s="14"/>
      <c r="H111" s="14"/>
    </row>
    <row r="112" spans="1:8" x14ac:dyDescent="0.3">
      <c r="A112" s="93" t="s">
        <v>27</v>
      </c>
      <c r="B112" s="94"/>
      <c r="C112" s="94"/>
      <c r="D112" s="94"/>
      <c r="E112" s="94"/>
      <c r="F112" s="94"/>
      <c r="G112" s="95"/>
    </row>
    <row r="113" spans="1:8" x14ac:dyDescent="0.3">
      <c r="A113" s="24" t="s">
        <v>2</v>
      </c>
      <c r="B113" s="113" t="s">
        <v>5</v>
      </c>
      <c r="C113" s="113"/>
      <c r="D113" s="113"/>
      <c r="E113" s="113"/>
      <c r="F113" s="113"/>
      <c r="G113" s="16" t="s">
        <v>3</v>
      </c>
    </row>
    <row r="114" spans="1:8" x14ac:dyDescent="0.3">
      <c r="A114" s="6" t="s">
        <v>28</v>
      </c>
      <c r="B114" s="114" t="s">
        <v>38</v>
      </c>
      <c r="C114" s="114"/>
      <c r="D114" s="114"/>
      <c r="E114" s="114"/>
      <c r="F114" s="114"/>
      <c r="G114" s="5">
        <v>0</v>
      </c>
    </row>
    <row r="115" spans="1:8" ht="13.95" customHeight="1" x14ac:dyDescent="0.3">
      <c r="A115" s="6" t="s">
        <v>29</v>
      </c>
      <c r="B115" s="114" t="s">
        <v>39</v>
      </c>
      <c r="C115" s="114"/>
      <c r="D115" s="114"/>
      <c r="E115" s="114"/>
      <c r="F115" s="114"/>
      <c r="G115" s="5">
        <v>0</v>
      </c>
    </row>
    <row r="116" spans="1:8" x14ac:dyDescent="0.3">
      <c r="A116" s="6" t="s">
        <v>29</v>
      </c>
      <c r="B116" s="108" t="s">
        <v>40</v>
      </c>
      <c r="C116" s="108"/>
      <c r="D116" s="108"/>
      <c r="E116" s="108"/>
      <c r="F116" s="108"/>
      <c r="G116" s="5">
        <v>0</v>
      </c>
    </row>
    <row r="117" spans="1:8" x14ac:dyDescent="0.3">
      <c r="A117" s="6" t="s">
        <v>29</v>
      </c>
      <c r="B117" s="114" t="s">
        <v>30</v>
      </c>
      <c r="C117" s="114"/>
      <c r="D117" s="114"/>
      <c r="E117" s="114"/>
      <c r="F117" s="114"/>
      <c r="G117" s="5">
        <v>0</v>
      </c>
    </row>
    <row r="118" spans="1:8" x14ac:dyDescent="0.3">
      <c r="A118" s="6" t="s">
        <v>29</v>
      </c>
      <c r="B118" s="108" t="s">
        <v>31</v>
      </c>
      <c r="C118" s="108"/>
      <c r="D118" s="108"/>
      <c r="E118" s="108"/>
      <c r="F118" s="108"/>
      <c r="G118" s="5">
        <v>0</v>
      </c>
    </row>
    <row r="119" spans="1:8" x14ac:dyDescent="0.3">
      <c r="A119" s="6"/>
      <c r="B119" s="108"/>
      <c r="C119" s="108"/>
      <c r="D119" s="108"/>
      <c r="E119" s="108"/>
      <c r="F119" s="108"/>
      <c r="G119" s="5">
        <v>0</v>
      </c>
    </row>
    <row r="121" spans="1:8" x14ac:dyDescent="0.3">
      <c r="A121" s="22" t="s">
        <v>33</v>
      </c>
      <c r="B121" s="14"/>
      <c r="C121" s="14"/>
      <c r="D121" s="14"/>
      <c r="E121" s="14"/>
      <c r="F121" s="14"/>
      <c r="G121" s="14"/>
      <c r="H121" s="14"/>
    </row>
    <row r="122" spans="1:8" x14ac:dyDescent="0.3">
      <c r="A122" s="115" t="s">
        <v>37</v>
      </c>
      <c r="B122" s="115"/>
      <c r="C122" s="115"/>
      <c r="D122" s="115"/>
      <c r="E122" s="115"/>
      <c r="F122" s="115"/>
      <c r="G122" s="115"/>
      <c r="H122" s="115"/>
    </row>
    <row r="123" spans="1:8" ht="15" thickBot="1" x14ac:dyDescent="0.35">
      <c r="A123" s="14"/>
      <c r="B123" s="14"/>
      <c r="C123" s="14"/>
      <c r="D123" s="14"/>
      <c r="E123" s="14"/>
      <c r="F123" s="14"/>
      <c r="G123" s="14"/>
      <c r="H123" s="14"/>
    </row>
    <row r="124" spans="1:8" x14ac:dyDescent="0.3">
      <c r="A124" s="93" t="s">
        <v>36</v>
      </c>
      <c r="B124" s="94"/>
      <c r="C124" s="94"/>
      <c r="D124" s="94"/>
      <c r="E124" s="94"/>
      <c r="F124" s="94"/>
      <c r="G124" s="95"/>
    </row>
    <row r="125" spans="1:8" x14ac:dyDescent="0.3">
      <c r="A125" s="24" t="s">
        <v>2</v>
      </c>
      <c r="B125" s="113" t="s">
        <v>5</v>
      </c>
      <c r="C125" s="113"/>
      <c r="D125" s="113"/>
      <c r="E125" s="113"/>
      <c r="F125" s="113"/>
      <c r="G125" s="16" t="s">
        <v>3</v>
      </c>
    </row>
    <row r="126" spans="1:8" x14ac:dyDescent="0.3">
      <c r="A126" s="6" t="s">
        <v>34</v>
      </c>
      <c r="B126" s="114" t="s">
        <v>35</v>
      </c>
      <c r="C126" s="114"/>
      <c r="D126" s="114"/>
      <c r="E126" s="114"/>
      <c r="F126" s="114"/>
      <c r="G126" s="5">
        <v>0</v>
      </c>
    </row>
    <row r="127" spans="1:8" ht="13.95" customHeight="1" x14ac:dyDescent="0.3">
      <c r="A127" s="6"/>
      <c r="B127" s="114"/>
      <c r="C127" s="114"/>
      <c r="D127" s="114"/>
      <c r="E127" s="114"/>
      <c r="F127" s="114"/>
      <c r="G127" s="5">
        <v>0</v>
      </c>
    </row>
    <row r="128" spans="1:8" ht="13.95" customHeight="1" x14ac:dyDescent="0.3">
      <c r="A128" s="6"/>
      <c r="B128" s="114"/>
      <c r="C128" s="114"/>
      <c r="D128" s="114"/>
      <c r="E128" s="114"/>
      <c r="F128" s="114"/>
      <c r="G128" s="5">
        <v>0</v>
      </c>
    </row>
    <row r="129" spans="1:7" ht="13.95" customHeight="1" x14ac:dyDescent="0.3">
      <c r="A129" s="6"/>
      <c r="B129" s="114"/>
      <c r="C129" s="114"/>
      <c r="D129" s="114"/>
      <c r="E129" s="114"/>
      <c r="F129" s="114"/>
      <c r="G129" s="5">
        <v>0</v>
      </c>
    </row>
    <row r="130" spans="1:7" ht="13.95" customHeight="1" x14ac:dyDescent="0.3">
      <c r="A130" s="6"/>
      <c r="B130" s="114"/>
      <c r="C130" s="114"/>
      <c r="D130" s="114"/>
      <c r="E130" s="114"/>
      <c r="F130" s="114"/>
      <c r="G130" s="5">
        <v>0</v>
      </c>
    </row>
  </sheetData>
  <sheetProtection formatCells="0" formatColumns="0" formatRows="0" insertRows="0"/>
  <mergeCells count="43">
    <mergeCell ref="B130:F130"/>
    <mergeCell ref="A124:G124"/>
    <mergeCell ref="B125:F125"/>
    <mergeCell ref="B126:F126"/>
    <mergeCell ref="B127:F127"/>
    <mergeCell ref="B128:F128"/>
    <mergeCell ref="B129:F129"/>
    <mergeCell ref="A122:H122"/>
    <mergeCell ref="B106:F106"/>
    <mergeCell ref="B107:F107"/>
    <mergeCell ref="A110:H110"/>
    <mergeCell ref="A112:G112"/>
    <mergeCell ref="B113:F113"/>
    <mergeCell ref="B114:F114"/>
    <mergeCell ref="B115:F115"/>
    <mergeCell ref="B116:F116"/>
    <mergeCell ref="B117:F117"/>
    <mergeCell ref="B118:F118"/>
    <mergeCell ref="B119:F119"/>
    <mergeCell ref="B105:F105"/>
    <mergeCell ref="B74:F74"/>
    <mergeCell ref="B75:F75"/>
    <mergeCell ref="B76:F76"/>
    <mergeCell ref="B92:F92"/>
    <mergeCell ref="A96:H96"/>
    <mergeCell ref="A98:G98"/>
    <mergeCell ref="B99:F99"/>
    <mergeCell ref="B100:F100"/>
    <mergeCell ref="B101:F101"/>
    <mergeCell ref="B102:F102"/>
    <mergeCell ref="B103:F103"/>
    <mergeCell ref="A73:G73"/>
    <mergeCell ref="A1:G1"/>
    <mergeCell ref="A7:A16"/>
    <mergeCell ref="A19:A20"/>
    <mergeCell ref="A35:A44"/>
    <mergeCell ref="A47:A48"/>
    <mergeCell ref="A61:G61"/>
    <mergeCell ref="B62:F62"/>
    <mergeCell ref="B63:F63"/>
    <mergeCell ref="B64:F64"/>
    <mergeCell ref="B65:F65"/>
    <mergeCell ref="B66:F66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CBC584-C674-4DE9-AF05-408A5C462AEC}">
  <sheetPr>
    <tabColor rgb="FF00B050"/>
  </sheetPr>
  <dimension ref="A1:Q59"/>
  <sheetViews>
    <sheetView zoomScale="90" zoomScaleNormal="90" workbookViewId="0">
      <selection activeCell="A9" sqref="A9:F9"/>
    </sheetView>
  </sheetViews>
  <sheetFormatPr defaultColWidth="8.88671875" defaultRowHeight="14.4" x14ac:dyDescent="0.3"/>
  <cols>
    <col min="1" max="1" width="25.5546875" style="44" customWidth="1"/>
    <col min="2" max="2" width="20.33203125" style="44" bestFit="1" customWidth="1"/>
    <col min="3" max="3" width="51.44140625" style="44" customWidth="1"/>
    <col min="4" max="4" width="26.44140625" style="44" customWidth="1"/>
    <col min="5" max="5" width="6.33203125" style="44" customWidth="1"/>
    <col min="6" max="6" width="14.88671875" style="44" customWidth="1"/>
    <col min="7" max="7" width="1.109375" style="46" customWidth="1"/>
    <col min="8" max="8" width="101.6640625" style="46" customWidth="1"/>
    <col min="9" max="17" width="8.88671875" style="46"/>
    <col min="18" max="16384" width="8.88671875" style="44"/>
  </cols>
  <sheetData>
    <row r="1" spans="1:17" ht="21.6" customHeight="1" x14ac:dyDescent="0.3">
      <c r="A1" s="131" t="s">
        <v>81</v>
      </c>
      <c r="B1" s="131"/>
      <c r="C1" s="131"/>
      <c r="D1" s="131"/>
      <c r="E1" s="131"/>
      <c r="F1" s="131"/>
    </row>
    <row r="2" spans="1:17" ht="21.6" customHeight="1" x14ac:dyDescent="0.3">
      <c r="A2" s="131" t="s">
        <v>82</v>
      </c>
      <c r="B2" s="131"/>
      <c r="C2" s="131"/>
      <c r="D2" s="131"/>
      <c r="E2" s="131"/>
      <c r="F2" s="131"/>
      <c r="G2" s="47"/>
      <c r="I2" s="47"/>
      <c r="J2" s="47"/>
      <c r="K2" s="47"/>
    </row>
    <row r="3" spans="1:17" s="49" customFormat="1" ht="28.2" customHeight="1" x14ac:dyDescent="0.3">
      <c r="A3" s="132" t="s">
        <v>83</v>
      </c>
      <c r="B3" s="132"/>
      <c r="C3" s="132"/>
      <c r="D3" s="132"/>
      <c r="E3" s="132"/>
      <c r="F3" s="132"/>
      <c r="G3" s="48"/>
      <c r="I3" s="50"/>
      <c r="J3" s="50"/>
      <c r="K3" s="50"/>
      <c r="L3" s="50"/>
      <c r="M3" s="50"/>
      <c r="N3" s="50"/>
      <c r="O3" s="51"/>
      <c r="P3" s="51"/>
      <c r="Q3" s="51"/>
    </row>
    <row r="4" spans="1:17" ht="21.6" customHeight="1" x14ac:dyDescent="0.3">
      <c r="A4" s="133" t="s">
        <v>142</v>
      </c>
      <c r="B4" s="134"/>
      <c r="C4" s="134"/>
      <c r="D4" s="134"/>
      <c r="E4" s="134"/>
      <c r="F4" s="135"/>
      <c r="G4" s="52"/>
    </row>
    <row r="5" spans="1:17" ht="21.6" customHeight="1" x14ac:dyDescent="0.3">
      <c r="A5" s="136" t="s">
        <v>143</v>
      </c>
      <c r="B5" s="137"/>
      <c r="C5" s="137"/>
      <c r="D5" s="137"/>
      <c r="E5" s="137"/>
      <c r="F5" s="138"/>
    </row>
    <row r="6" spans="1:17" ht="23.4" customHeight="1" x14ac:dyDescent="0.3">
      <c r="A6" s="128" t="s">
        <v>144</v>
      </c>
      <c r="B6" s="129"/>
      <c r="C6" s="129"/>
      <c r="D6" s="129"/>
      <c r="E6" s="129"/>
      <c r="F6" s="130"/>
    </row>
    <row r="7" spans="1:17" ht="33" customHeight="1" x14ac:dyDescent="0.3">
      <c r="A7" s="119" t="s">
        <v>145</v>
      </c>
      <c r="B7" s="120"/>
      <c r="C7" s="120"/>
      <c r="D7" s="120"/>
      <c r="E7" s="120"/>
      <c r="F7" s="121"/>
    </row>
    <row r="8" spans="1:17" s="53" customFormat="1" ht="15.6" x14ac:dyDescent="0.3">
      <c r="A8" s="122" t="s">
        <v>146</v>
      </c>
      <c r="B8" s="123"/>
      <c r="C8" s="123"/>
      <c r="D8" s="123"/>
      <c r="E8" s="123"/>
      <c r="F8" s="124"/>
    </row>
    <row r="9" spans="1:17" ht="19.95" customHeight="1" x14ac:dyDescent="0.3">
      <c r="A9" s="122" t="s">
        <v>147</v>
      </c>
      <c r="B9" s="123"/>
      <c r="C9" s="123"/>
      <c r="D9" s="123"/>
      <c r="E9" s="123"/>
      <c r="F9" s="124"/>
    </row>
    <row r="10" spans="1:17" ht="19.95" customHeight="1" x14ac:dyDescent="0.3">
      <c r="A10" s="46"/>
      <c r="B10" s="54"/>
      <c r="C10" s="46"/>
      <c r="D10" s="55"/>
      <c r="E10" s="56"/>
      <c r="F10" s="52"/>
    </row>
    <row r="11" spans="1:17" ht="35.4" customHeight="1" x14ac:dyDescent="0.3">
      <c r="A11" s="46"/>
      <c r="B11" s="57"/>
      <c r="D11" s="58"/>
      <c r="E11" s="125"/>
      <c r="F11" s="125"/>
      <c r="G11" s="59"/>
      <c r="H11" s="60"/>
    </row>
    <row r="12" spans="1:17" ht="19.95" customHeight="1" x14ac:dyDescent="0.3">
      <c r="A12" s="61"/>
      <c r="B12" s="62"/>
      <c r="C12" s="63"/>
      <c r="D12" s="55"/>
      <c r="E12" s="125"/>
      <c r="F12" s="125"/>
      <c r="G12" s="59"/>
      <c r="H12" s="60"/>
    </row>
    <row r="13" spans="1:17" ht="23.4" customHeight="1" x14ac:dyDescent="0.3">
      <c r="A13" s="61"/>
      <c r="B13" s="62"/>
      <c r="C13" s="63"/>
      <c r="D13" s="55"/>
      <c r="E13" s="125"/>
      <c r="F13" s="125"/>
      <c r="G13" s="59"/>
      <c r="H13" s="60"/>
    </row>
    <row r="14" spans="1:17" ht="19.95" customHeight="1" x14ac:dyDescent="0.3">
      <c r="A14" s="61"/>
      <c r="B14" s="62"/>
      <c r="C14" s="63"/>
      <c r="D14" s="55"/>
      <c r="E14" s="125"/>
      <c r="F14" s="125"/>
      <c r="G14" s="59"/>
    </row>
    <row r="15" spans="1:17" ht="35.4" customHeight="1" x14ac:dyDescent="0.3">
      <c r="A15" s="61"/>
      <c r="B15" s="62"/>
      <c r="C15" s="63"/>
      <c r="D15" s="55"/>
      <c r="E15" s="125"/>
      <c r="F15" s="125"/>
      <c r="G15" s="59"/>
      <c r="H15" s="59"/>
    </row>
    <row r="16" spans="1:17" ht="23.4" customHeight="1" x14ac:dyDescent="0.3">
      <c r="A16" s="61"/>
      <c r="B16" s="62"/>
      <c r="C16" s="64"/>
      <c r="D16" s="55"/>
      <c r="E16" s="56"/>
      <c r="F16" s="52"/>
      <c r="G16" s="59"/>
      <c r="H16" s="59"/>
    </row>
    <row r="17" spans="1:8" ht="22.2" customHeight="1" x14ac:dyDescent="0.3">
      <c r="A17" s="61"/>
      <c r="B17" s="126"/>
      <c r="C17" s="126"/>
      <c r="D17" s="126"/>
      <c r="E17" s="126"/>
      <c r="F17" s="126"/>
      <c r="G17" s="59"/>
      <c r="H17" s="59"/>
    </row>
    <row r="18" spans="1:8" x14ac:dyDescent="0.3">
      <c r="A18" s="61"/>
      <c r="B18" s="127"/>
      <c r="C18" s="127"/>
      <c r="D18" s="66"/>
      <c r="E18" s="65"/>
      <c r="F18" s="67"/>
    </row>
    <row r="19" spans="1:8" ht="31.95" customHeight="1" x14ac:dyDescent="0.3">
      <c r="A19" s="61"/>
      <c r="B19" s="117"/>
      <c r="C19" s="117"/>
      <c r="D19" s="68"/>
      <c r="E19" s="59"/>
      <c r="F19" s="59"/>
    </row>
    <row r="20" spans="1:8" s="46" customFormat="1" ht="36.6" customHeight="1" x14ac:dyDescent="0.3">
      <c r="A20" s="118"/>
      <c r="B20" s="118"/>
      <c r="C20" s="118"/>
      <c r="D20" s="118"/>
      <c r="E20" s="118"/>
      <c r="F20" s="118"/>
    </row>
    <row r="21" spans="1:8" s="46" customFormat="1" ht="25.2" customHeight="1" x14ac:dyDescent="0.3">
      <c r="A21" s="69"/>
      <c r="B21" s="69"/>
      <c r="C21" s="69"/>
      <c r="D21" s="69"/>
      <c r="E21" s="69"/>
      <c r="F21" s="69"/>
    </row>
    <row r="22" spans="1:8" s="46" customFormat="1" x14ac:dyDescent="0.3">
      <c r="B22" s="70"/>
    </row>
    <row r="23" spans="1:8" s="46" customFormat="1" x14ac:dyDescent="0.3">
      <c r="B23" s="70"/>
      <c r="E23" s="71"/>
    </row>
    <row r="24" spans="1:8" s="46" customFormat="1" x14ac:dyDescent="0.3">
      <c r="B24" s="70"/>
      <c r="D24" s="71"/>
      <c r="E24" s="71"/>
      <c r="F24" s="71"/>
    </row>
    <row r="25" spans="1:8" s="46" customFormat="1" x14ac:dyDescent="0.3">
      <c r="B25" s="70"/>
      <c r="F25" s="72"/>
    </row>
    <row r="26" spans="1:8" s="46" customFormat="1" x14ac:dyDescent="0.3">
      <c r="B26" s="70"/>
    </row>
    <row r="27" spans="1:8" s="46" customFormat="1" x14ac:dyDescent="0.3">
      <c r="B27" s="70"/>
    </row>
    <row r="28" spans="1:8" s="46" customFormat="1" x14ac:dyDescent="0.3">
      <c r="B28" s="70"/>
    </row>
    <row r="29" spans="1:8" s="46" customFormat="1" x14ac:dyDescent="0.3">
      <c r="B29" s="70"/>
    </row>
    <row r="30" spans="1:8" s="46" customFormat="1" x14ac:dyDescent="0.3">
      <c r="B30" s="70"/>
    </row>
    <row r="31" spans="1:8" s="46" customFormat="1" x14ac:dyDescent="0.3">
      <c r="B31" s="70"/>
    </row>
    <row r="32" spans="1:8" s="46" customFormat="1" x14ac:dyDescent="0.3"/>
    <row r="33" s="46" customFormat="1" x14ac:dyDescent="0.3"/>
    <row r="34" s="46" customFormat="1" x14ac:dyDescent="0.3"/>
    <row r="35" s="46" customFormat="1" x14ac:dyDescent="0.3"/>
    <row r="36" s="46" customFormat="1" x14ac:dyDescent="0.3"/>
    <row r="37" s="46" customFormat="1" x14ac:dyDescent="0.3"/>
    <row r="38" s="46" customFormat="1" x14ac:dyDescent="0.3"/>
    <row r="39" s="46" customFormat="1" x14ac:dyDescent="0.3"/>
    <row r="40" s="46" customFormat="1" x14ac:dyDescent="0.3"/>
    <row r="41" s="46" customFormat="1" x14ac:dyDescent="0.3"/>
    <row r="42" s="46" customFormat="1" x14ac:dyDescent="0.3"/>
    <row r="43" s="46" customFormat="1" x14ac:dyDescent="0.3"/>
    <row r="44" s="46" customFormat="1" x14ac:dyDescent="0.3"/>
    <row r="45" s="46" customFormat="1" x14ac:dyDescent="0.3"/>
    <row r="46" s="46" customFormat="1" x14ac:dyDescent="0.3"/>
    <row r="47" s="46" customFormat="1" x14ac:dyDescent="0.3"/>
    <row r="48" s="46" customFormat="1" x14ac:dyDescent="0.3"/>
    <row r="49" s="46" customFormat="1" x14ac:dyDescent="0.3"/>
    <row r="50" s="46" customFormat="1" x14ac:dyDescent="0.3"/>
    <row r="51" s="46" customFormat="1" x14ac:dyDescent="0.3"/>
    <row r="52" s="46" customFormat="1" x14ac:dyDescent="0.3"/>
    <row r="53" s="46" customFormat="1" x14ac:dyDescent="0.3"/>
    <row r="54" s="46" customFormat="1" x14ac:dyDescent="0.3"/>
    <row r="55" s="46" customFormat="1" x14ac:dyDescent="0.3"/>
    <row r="56" s="46" customFormat="1" x14ac:dyDescent="0.3"/>
    <row r="57" s="46" customFormat="1" x14ac:dyDescent="0.3"/>
    <row r="58" s="46" customFormat="1" x14ac:dyDescent="0.3"/>
    <row r="59" s="46" customFormat="1" x14ac:dyDescent="0.3"/>
  </sheetData>
  <mergeCells count="14">
    <mergeCell ref="A6:F6"/>
    <mergeCell ref="A1:F1"/>
    <mergeCell ref="A2:F2"/>
    <mergeCell ref="A3:F3"/>
    <mergeCell ref="A4:F4"/>
    <mergeCell ref="A5:F5"/>
    <mergeCell ref="B19:C19"/>
    <mergeCell ref="A20:F20"/>
    <mergeCell ref="A7:F7"/>
    <mergeCell ref="A8:F8"/>
    <mergeCell ref="A9:F9"/>
    <mergeCell ref="E11:F15"/>
    <mergeCell ref="B17:F17"/>
    <mergeCell ref="B18:C18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347776-61A6-40F5-952C-504A67D12BAF}">
  <sheetPr>
    <tabColor theme="7" tint="0.39997558519241921"/>
  </sheetPr>
  <dimension ref="A1:P38"/>
  <sheetViews>
    <sheetView tabSelected="1" topLeftCell="A3" zoomScale="120" zoomScaleNormal="120" workbookViewId="0">
      <selection sqref="A1:G1"/>
    </sheetView>
  </sheetViews>
  <sheetFormatPr defaultColWidth="8.88671875" defaultRowHeight="14.4" x14ac:dyDescent="0.3"/>
  <cols>
    <col min="1" max="1" width="35.6640625" style="44" customWidth="1"/>
    <col min="2" max="2" width="67.6640625" style="44" customWidth="1"/>
    <col min="3" max="3" width="9.44140625" style="44" customWidth="1"/>
    <col min="4" max="4" width="19.44140625" style="44" bestFit="1" customWidth="1"/>
    <col min="5" max="5" width="29.6640625" style="44" bestFit="1" customWidth="1"/>
    <col min="6" max="6" width="21.33203125" style="44" customWidth="1"/>
    <col min="7" max="7" width="25.6640625" style="44" customWidth="1"/>
    <col min="8" max="16" width="8.88671875" style="46"/>
    <col min="17" max="16384" width="8.88671875" style="44"/>
  </cols>
  <sheetData>
    <row r="1" spans="1:16" ht="21.6" customHeight="1" x14ac:dyDescent="0.3">
      <c r="A1" s="147" t="s">
        <v>148</v>
      </c>
      <c r="B1" s="147"/>
      <c r="C1" s="147"/>
      <c r="D1" s="147"/>
      <c r="E1" s="147"/>
      <c r="F1" s="147"/>
      <c r="G1" s="147"/>
    </row>
    <row r="2" spans="1:16" ht="21.6" customHeight="1" x14ac:dyDescent="0.3">
      <c r="A2" s="147" t="s">
        <v>108</v>
      </c>
      <c r="B2" s="147"/>
      <c r="C2" s="147"/>
      <c r="D2" s="147"/>
      <c r="E2" s="147"/>
      <c r="F2" s="147"/>
      <c r="G2" s="147"/>
      <c r="H2" s="47"/>
      <c r="I2" s="47"/>
      <c r="J2" s="47"/>
    </row>
    <row r="3" spans="1:16" ht="21.6" customHeight="1" x14ac:dyDescent="0.3">
      <c r="A3" s="73" t="s">
        <v>112</v>
      </c>
      <c r="B3" s="149"/>
      <c r="C3" s="150"/>
      <c r="D3" s="150"/>
      <c r="E3" s="150"/>
      <c r="F3" s="150"/>
      <c r="G3" s="151"/>
      <c r="H3" s="47"/>
      <c r="I3" s="47"/>
      <c r="J3" s="47"/>
    </row>
    <row r="4" spans="1:16" ht="21.6" customHeight="1" x14ac:dyDescent="0.3">
      <c r="A4" s="73" t="s">
        <v>113</v>
      </c>
      <c r="B4" s="149"/>
      <c r="C4" s="150"/>
      <c r="D4" s="150"/>
      <c r="E4" s="150"/>
      <c r="F4" s="150"/>
      <c r="G4" s="151"/>
      <c r="H4" s="47"/>
      <c r="I4" s="47"/>
      <c r="J4" s="47"/>
    </row>
    <row r="5" spans="1:16" ht="19.95" customHeight="1" x14ac:dyDescent="0.3">
      <c r="A5" s="148" t="s">
        <v>109</v>
      </c>
      <c r="B5" s="148"/>
      <c r="C5" s="148"/>
      <c r="D5" s="148"/>
      <c r="E5" s="148"/>
      <c r="F5" s="148"/>
      <c r="G5" s="148"/>
      <c r="H5" s="74"/>
      <c r="I5" s="74"/>
      <c r="J5" s="74"/>
    </row>
    <row r="6" spans="1:16" s="49" customFormat="1" ht="66.599999999999994" customHeight="1" x14ac:dyDescent="0.3">
      <c r="A6" s="75"/>
      <c r="B6" s="76" t="s">
        <v>102</v>
      </c>
      <c r="C6" s="76"/>
      <c r="D6" s="75" t="s">
        <v>84</v>
      </c>
      <c r="E6" s="76" t="s">
        <v>85</v>
      </c>
      <c r="F6" s="77" t="s">
        <v>86</v>
      </c>
      <c r="G6" s="77" t="s">
        <v>87</v>
      </c>
      <c r="H6" s="50"/>
      <c r="I6" s="50"/>
      <c r="J6" s="50"/>
      <c r="K6" s="50"/>
      <c r="L6" s="50"/>
      <c r="M6" s="51"/>
      <c r="N6" s="51"/>
      <c r="O6" s="51"/>
    </row>
    <row r="7" spans="1:16" ht="21.6" customHeight="1" x14ac:dyDescent="0.3">
      <c r="A7" s="144" t="s">
        <v>110</v>
      </c>
      <c r="B7" s="78" t="s">
        <v>95</v>
      </c>
      <c r="C7" s="78"/>
      <c r="D7" s="84" t="s">
        <v>107</v>
      </c>
      <c r="E7" s="79"/>
      <c r="F7" s="80">
        <v>120</v>
      </c>
      <c r="G7" s="81">
        <f>F7*E7</f>
        <v>0</v>
      </c>
      <c r="P7" s="44"/>
    </row>
    <row r="8" spans="1:16" ht="19.95" customHeight="1" x14ac:dyDescent="0.3">
      <c r="A8" s="145"/>
      <c r="B8" s="78" t="s">
        <v>96</v>
      </c>
      <c r="C8" s="78"/>
      <c r="D8" s="84" t="s">
        <v>107</v>
      </c>
      <c r="E8" s="79"/>
      <c r="F8" s="80">
        <v>120</v>
      </c>
      <c r="G8" s="81">
        <f t="shared" ref="G8:G18" si="0">F8*E8</f>
        <v>0</v>
      </c>
      <c r="P8" s="44"/>
    </row>
    <row r="9" spans="1:16" ht="19.95" customHeight="1" x14ac:dyDescent="0.3">
      <c r="A9" s="146"/>
      <c r="B9" s="78" t="s">
        <v>97</v>
      </c>
      <c r="C9" s="78"/>
      <c r="D9" s="84" t="s">
        <v>107</v>
      </c>
      <c r="E9" s="79"/>
      <c r="F9" s="80">
        <v>120</v>
      </c>
      <c r="G9" s="81">
        <f t="shared" si="0"/>
        <v>0</v>
      </c>
      <c r="P9" s="44"/>
    </row>
    <row r="10" spans="1:16" ht="15.6" x14ac:dyDescent="0.3">
      <c r="A10" s="75"/>
      <c r="B10" s="76" t="s">
        <v>101</v>
      </c>
      <c r="C10" s="76"/>
      <c r="D10" s="75" t="s">
        <v>103</v>
      </c>
      <c r="E10" s="85"/>
      <c r="F10" s="85"/>
      <c r="G10" s="85"/>
      <c r="P10" s="44"/>
    </row>
    <row r="11" spans="1:16" ht="19.95" customHeight="1" x14ac:dyDescent="0.3">
      <c r="A11" s="144" t="s">
        <v>111</v>
      </c>
      <c r="B11" s="82" t="s">
        <v>94</v>
      </c>
      <c r="C11" s="82"/>
      <c r="D11" s="84" t="s">
        <v>99</v>
      </c>
      <c r="E11" s="79"/>
      <c r="F11" s="80">
        <v>120</v>
      </c>
      <c r="G11" s="81">
        <f t="shared" si="0"/>
        <v>0</v>
      </c>
      <c r="P11" s="44"/>
    </row>
    <row r="12" spans="1:16" ht="19.95" customHeight="1" x14ac:dyDescent="0.3">
      <c r="A12" s="146"/>
      <c r="B12" s="83" t="s">
        <v>94</v>
      </c>
      <c r="C12" s="83"/>
      <c r="D12" s="45" t="s">
        <v>100</v>
      </c>
      <c r="E12" s="79"/>
      <c r="F12" s="80">
        <v>120</v>
      </c>
      <c r="G12" s="81">
        <f t="shared" si="0"/>
        <v>0</v>
      </c>
      <c r="P12" s="44"/>
    </row>
    <row r="13" spans="1:16" ht="50.4" customHeight="1" x14ac:dyDescent="0.3">
      <c r="A13" s="142" t="s">
        <v>88</v>
      </c>
      <c r="B13" s="143"/>
      <c r="C13" s="76" t="s">
        <v>78</v>
      </c>
      <c r="D13" s="76" t="s">
        <v>106</v>
      </c>
      <c r="E13" s="76" t="s">
        <v>104</v>
      </c>
      <c r="F13" s="76"/>
      <c r="G13" s="76"/>
      <c r="P13" s="44"/>
    </row>
    <row r="14" spans="1:16" x14ac:dyDescent="0.3">
      <c r="A14" s="139" t="s">
        <v>89</v>
      </c>
      <c r="B14" s="82" t="s">
        <v>90</v>
      </c>
      <c r="C14" s="43" t="s">
        <v>79</v>
      </c>
      <c r="D14" s="43">
        <v>30</v>
      </c>
      <c r="E14" s="79"/>
      <c r="F14" s="80">
        <v>120</v>
      </c>
      <c r="G14" s="81">
        <f t="shared" si="0"/>
        <v>0</v>
      </c>
      <c r="P14" s="44"/>
    </row>
    <row r="15" spans="1:16" x14ac:dyDescent="0.3">
      <c r="A15" s="140"/>
      <c r="B15" s="82" t="s">
        <v>98</v>
      </c>
      <c r="C15" s="43" t="s">
        <v>79</v>
      </c>
      <c r="D15" s="43">
        <v>100</v>
      </c>
      <c r="E15" s="79"/>
      <c r="F15" s="80">
        <v>120</v>
      </c>
      <c r="G15" s="81">
        <f t="shared" si="0"/>
        <v>0</v>
      </c>
      <c r="P15" s="44"/>
    </row>
    <row r="16" spans="1:16" x14ac:dyDescent="0.3">
      <c r="A16" s="140"/>
      <c r="B16" s="82" t="s">
        <v>149</v>
      </c>
      <c r="C16" s="43" t="s">
        <v>80</v>
      </c>
      <c r="D16" s="43">
        <v>20</v>
      </c>
      <c r="E16" s="79"/>
      <c r="F16" s="80">
        <v>120</v>
      </c>
      <c r="G16" s="81">
        <f t="shared" si="0"/>
        <v>0</v>
      </c>
      <c r="P16" s="44"/>
    </row>
    <row r="17" spans="1:16" x14ac:dyDescent="0.3">
      <c r="A17" s="140"/>
      <c r="B17" s="83" t="s">
        <v>150</v>
      </c>
      <c r="C17" s="9" t="s">
        <v>80</v>
      </c>
      <c r="D17" s="9">
        <v>30</v>
      </c>
      <c r="E17" s="79"/>
      <c r="F17" s="80">
        <v>120</v>
      </c>
      <c r="G17" s="81">
        <f t="shared" si="0"/>
        <v>0</v>
      </c>
      <c r="P17" s="44"/>
    </row>
    <row r="18" spans="1:16" x14ac:dyDescent="0.3">
      <c r="A18" s="141"/>
      <c r="B18" s="83" t="s">
        <v>65</v>
      </c>
      <c r="C18" s="9" t="s">
        <v>80</v>
      </c>
      <c r="D18" s="9">
        <v>130</v>
      </c>
      <c r="E18" s="79"/>
      <c r="F18" s="80">
        <v>120</v>
      </c>
      <c r="G18" s="81">
        <f t="shared" si="0"/>
        <v>0</v>
      </c>
      <c r="P18" s="44"/>
    </row>
    <row r="19" spans="1:16" s="46" customFormat="1" x14ac:dyDescent="0.3"/>
    <row r="20" spans="1:16" s="46" customFormat="1" ht="15" customHeight="1" x14ac:dyDescent="0.3">
      <c r="A20" s="47" t="s">
        <v>140</v>
      </c>
      <c r="B20" s="47"/>
      <c r="C20" s="47"/>
      <c r="D20" s="47"/>
      <c r="E20" s="47"/>
      <c r="F20" s="47"/>
      <c r="G20" s="47"/>
    </row>
    <row r="21" spans="1:16" ht="15" customHeight="1" x14ac:dyDescent="0.3">
      <c r="A21" s="47" t="s">
        <v>151</v>
      </c>
    </row>
    <row r="22" spans="1:16" s="46" customFormat="1" x14ac:dyDescent="0.3"/>
    <row r="25" spans="1:16" s="46" customFormat="1" x14ac:dyDescent="0.3"/>
    <row r="26" spans="1:16" s="46" customFormat="1" x14ac:dyDescent="0.3"/>
    <row r="27" spans="1:16" s="46" customFormat="1" x14ac:dyDescent="0.3"/>
    <row r="28" spans="1:16" s="46" customFormat="1" x14ac:dyDescent="0.3"/>
    <row r="29" spans="1:16" s="46" customFormat="1" x14ac:dyDescent="0.3"/>
    <row r="30" spans="1:16" s="46" customFormat="1" x14ac:dyDescent="0.3"/>
    <row r="31" spans="1:16" s="46" customFormat="1" x14ac:dyDescent="0.3"/>
    <row r="32" spans="1:16" s="46" customFormat="1" x14ac:dyDescent="0.3"/>
    <row r="33" s="46" customFormat="1" x14ac:dyDescent="0.3"/>
    <row r="34" s="46" customFormat="1" x14ac:dyDescent="0.3"/>
    <row r="35" s="46" customFormat="1" x14ac:dyDescent="0.3"/>
    <row r="36" s="46" customFormat="1" x14ac:dyDescent="0.3"/>
    <row r="37" s="46" customFormat="1" x14ac:dyDescent="0.3"/>
    <row r="38" s="46" customFormat="1" x14ac:dyDescent="0.3"/>
  </sheetData>
  <mergeCells count="9">
    <mergeCell ref="A14:A18"/>
    <mergeCell ref="A13:B13"/>
    <mergeCell ref="A7:A9"/>
    <mergeCell ref="A11:A12"/>
    <mergeCell ref="A1:G1"/>
    <mergeCell ref="A2:G2"/>
    <mergeCell ref="A5:G5"/>
    <mergeCell ref="B3:G3"/>
    <mergeCell ref="B4:G4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F00D6A-3FB9-4214-89B1-2719D68258F1}">
  <sheetPr>
    <tabColor theme="4" tint="0.39997558519241921"/>
  </sheetPr>
  <dimension ref="A1:E33"/>
  <sheetViews>
    <sheetView topLeftCell="A4" zoomScale="90" zoomScaleNormal="90" workbookViewId="0">
      <selection activeCell="C17" sqref="C17"/>
    </sheetView>
  </sheetViews>
  <sheetFormatPr defaultColWidth="8.88671875" defaultRowHeight="14.4" x14ac:dyDescent="0.3"/>
  <cols>
    <col min="1" max="1" width="28.109375" style="44" customWidth="1"/>
    <col min="2" max="2" width="11.109375" style="46" bestFit="1" customWidth="1"/>
    <col min="3" max="3" width="44.88671875" style="44" bestFit="1" customWidth="1"/>
    <col min="4" max="4" width="30.109375" style="46" bestFit="1" customWidth="1"/>
    <col min="5" max="5" width="42.88671875" style="44" customWidth="1"/>
    <col min="6" max="16384" width="8.88671875" style="44"/>
  </cols>
  <sheetData>
    <row r="1" spans="1:5" ht="21.6" customHeight="1" x14ac:dyDescent="0.3">
      <c r="A1" s="149" t="s">
        <v>148</v>
      </c>
      <c r="B1" s="150"/>
      <c r="C1" s="150"/>
      <c r="D1" s="150"/>
      <c r="E1" s="151"/>
    </row>
    <row r="2" spans="1:5" ht="21.6" customHeight="1" x14ac:dyDescent="0.3">
      <c r="A2" s="149" t="s">
        <v>108</v>
      </c>
      <c r="B2" s="150"/>
      <c r="C2" s="150"/>
      <c r="D2" s="150"/>
      <c r="E2" s="151"/>
    </row>
    <row r="3" spans="1:5" ht="19.95" customHeight="1" x14ac:dyDescent="0.3">
      <c r="A3" s="73" t="s">
        <v>112</v>
      </c>
      <c r="B3" s="149"/>
      <c r="C3" s="150"/>
      <c r="D3" s="150"/>
      <c r="E3" s="151"/>
    </row>
    <row r="4" spans="1:5" s="49" customFormat="1" ht="18" x14ac:dyDescent="0.3">
      <c r="A4" s="73" t="s">
        <v>113</v>
      </c>
      <c r="B4" s="149"/>
      <c r="C4" s="150"/>
      <c r="D4" s="150"/>
      <c r="E4" s="151"/>
    </row>
    <row r="5" spans="1:5" s="46" customFormat="1" ht="15.6" x14ac:dyDescent="0.3">
      <c r="A5" s="152" t="s">
        <v>109</v>
      </c>
      <c r="B5" s="153"/>
      <c r="C5" s="153"/>
      <c r="D5" s="153"/>
      <c r="E5" s="154"/>
    </row>
    <row r="6" spans="1:5" s="46" customFormat="1" ht="15.6" x14ac:dyDescent="0.3">
      <c r="A6" s="75" t="s">
        <v>137</v>
      </c>
      <c r="B6" s="75" t="s">
        <v>139</v>
      </c>
      <c r="C6" s="75" t="s">
        <v>105</v>
      </c>
      <c r="D6" s="75" t="s">
        <v>141</v>
      </c>
      <c r="E6" s="77" t="s">
        <v>87</v>
      </c>
    </row>
    <row r="7" spans="1:5" s="46" customFormat="1" x14ac:dyDescent="0.3">
      <c r="A7" s="86" t="s">
        <v>120</v>
      </c>
      <c r="B7" s="87">
        <v>1</v>
      </c>
      <c r="C7" s="90"/>
      <c r="D7" s="88">
        <v>120</v>
      </c>
      <c r="E7" s="92">
        <f>B7*C7*120</f>
        <v>0</v>
      </c>
    </row>
    <row r="8" spans="1:5" s="46" customFormat="1" x14ac:dyDescent="0.3">
      <c r="A8" s="9" t="s">
        <v>130</v>
      </c>
      <c r="B8" s="87">
        <v>5</v>
      </c>
      <c r="C8" s="90"/>
      <c r="D8" s="88">
        <v>120</v>
      </c>
      <c r="E8" s="92">
        <f t="shared" ref="E8:E33" si="0">B8*C8*120</f>
        <v>0</v>
      </c>
    </row>
    <row r="9" spans="1:5" s="46" customFormat="1" x14ac:dyDescent="0.3">
      <c r="A9" s="9" t="s">
        <v>118</v>
      </c>
      <c r="B9" s="88">
        <v>4</v>
      </c>
      <c r="C9" s="90"/>
      <c r="D9" s="88">
        <v>120</v>
      </c>
      <c r="E9" s="92">
        <f t="shared" si="0"/>
        <v>0</v>
      </c>
    </row>
    <row r="10" spans="1:5" s="46" customFormat="1" x14ac:dyDescent="0.3">
      <c r="A10" s="9" t="s">
        <v>117</v>
      </c>
      <c r="B10" s="88">
        <v>2</v>
      </c>
      <c r="C10" s="90"/>
      <c r="D10" s="88">
        <v>120</v>
      </c>
      <c r="E10" s="92">
        <f t="shared" si="0"/>
        <v>0</v>
      </c>
    </row>
    <row r="11" spans="1:5" s="46" customFormat="1" x14ac:dyDescent="0.3">
      <c r="A11" s="9" t="s">
        <v>134</v>
      </c>
      <c r="B11" s="88">
        <v>6</v>
      </c>
      <c r="C11" s="90"/>
      <c r="D11" s="88">
        <v>120</v>
      </c>
      <c r="E11" s="92">
        <f t="shared" si="0"/>
        <v>0</v>
      </c>
    </row>
    <row r="12" spans="1:5" s="46" customFormat="1" x14ac:dyDescent="0.3">
      <c r="A12" s="9" t="s">
        <v>127</v>
      </c>
      <c r="B12" s="88">
        <v>3</v>
      </c>
      <c r="C12" s="90"/>
      <c r="D12" s="88">
        <v>120</v>
      </c>
      <c r="E12" s="92">
        <f t="shared" si="0"/>
        <v>0</v>
      </c>
    </row>
    <row r="13" spans="1:5" s="46" customFormat="1" x14ac:dyDescent="0.3">
      <c r="A13" s="9" t="s">
        <v>91</v>
      </c>
      <c r="B13" s="88">
        <v>5</v>
      </c>
      <c r="C13" s="90"/>
      <c r="D13" s="88">
        <v>120</v>
      </c>
      <c r="E13" s="92">
        <f t="shared" si="0"/>
        <v>0</v>
      </c>
    </row>
    <row r="14" spans="1:5" s="46" customFormat="1" x14ac:dyDescent="0.3">
      <c r="A14" s="9" t="s">
        <v>136</v>
      </c>
      <c r="B14" s="88">
        <v>5</v>
      </c>
      <c r="C14" s="90"/>
      <c r="D14" s="88">
        <v>120</v>
      </c>
      <c r="E14" s="92">
        <f t="shared" si="0"/>
        <v>0</v>
      </c>
    </row>
    <row r="15" spans="1:5" s="46" customFormat="1" x14ac:dyDescent="0.3">
      <c r="A15" s="9" t="s">
        <v>128</v>
      </c>
      <c r="B15" s="88">
        <v>4</v>
      </c>
      <c r="C15" s="90"/>
      <c r="D15" s="88">
        <v>120</v>
      </c>
      <c r="E15" s="92">
        <f t="shared" si="0"/>
        <v>0</v>
      </c>
    </row>
    <row r="16" spans="1:5" s="46" customFormat="1" x14ac:dyDescent="0.3">
      <c r="A16" s="9" t="s">
        <v>138</v>
      </c>
      <c r="B16" s="88">
        <v>3</v>
      </c>
      <c r="C16" s="90"/>
      <c r="D16" s="88">
        <v>120</v>
      </c>
      <c r="E16" s="92">
        <f t="shared" si="0"/>
        <v>0</v>
      </c>
    </row>
    <row r="17" spans="1:5" s="46" customFormat="1" x14ac:dyDescent="0.3">
      <c r="A17" s="9" t="s">
        <v>121</v>
      </c>
      <c r="B17" s="88">
        <v>8</v>
      </c>
      <c r="C17" s="90"/>
      <c r="D17" s="88">
        <v>120</v>
      </c>
      <c r="E17" s="92">
        <f t="shared" si="0"/>
        <v>0</v>
      </c>
    </row>
    <row r="18" spans="1:5" s="46" customFormat="1" x14ac:dyDescent="0.3">
      <c r="A18" s="9" t="s">
        <v>126</v>
      </c>
      <c r="B18" s="88">
        <v>3</v>
      </c>
      <c r="C18" s="90"/>
      <c r="D18" s="88">
        <v>120</v>
      </c>
      <c r="E18" s="92">
        <f t="shared" si="0"/>
        <v>0</v>
      </c>
    </row>
    <row r="19" spans="1:5" s="46" customFormat="1" x14ac:dyDescent="0.3">
      <c r="A19" s="9" t="s">
        <v>116</v>
      </c>
      <c r="B19" s="88">
        <v>3</v>
      </c>
      <c r="C19" s="90"/>
      <c r="D19" s="88">
        <v>120</v>
      </c>
      <c r="E19" s="92">
        <f t="shared" si="0"/>
        <v>0</v>
      </c>
    </row>
    <row r="20" spans="1:5" s="46" customFormat="1" x14ac:dyDescent="0.3">
      <c r="A20" s="9" t="s">
        <v>114</v>
      </c>
      <c r="B20" s="88">
        <v>6</v>
      </c>
      <c r="C20" s="90"/>
      <c r="D20" s="88">
        <v>120</v>
      </c>
      <c r="E20" s="92">
        <f t="shared" si="0"/>
        <v>0</v>
      </c>
    </row>
    <row r="21" spans="1:5" s="46" customFormat="1" x14ac:dyDescent="0.3">
      <c r="A21" s="9" t="s">
        <v>129</v>
      </c>
      <c r="B21" s="88">
        <v>5</v>
      </c>
      <c r="C21" s="90"/>
      <c r="D21" s="88">
        <v>120</v>
      </c>
      <c r="E21" s="92">
        <f t="shared" si="0"/>
        <v>0</v>
      </c>
    </row>
    <row r="22" spans="1:5" s="46" customFormat="1" x14ac:dyDescent="0.3">
      <c r="A22" s="9" t="s">
        <v>133</v>
      </c>
      <c r="B22" s="88">
        <v>5</v>
      </c>
      <c r="C22" s="90"/>
      <c r="D22" s="88">
        <v>120</v>
      </c>
      <c r="E22" s="92">
        <f t="shared" si="0"/>
        <v>0</v>
      </c>
    </row>
    <row r="23" spans="1:5" s="46" customFormat="1" x14ac:dyDescent="0.3">
      <c r="A23" s="9" t="s">
        <v>135</v>
      </c>
      <c r="B23" s="88">
        <v>2</v>
      </c>
      <c r="C23" s="90"/>
      <c r="D23" s="88">
        <v>120</v>
      </c>
      <c r="E23" s="92">
        <f t="shared" si="0"/>
        <v>0</v>
      </c>
    </row>
    <row r="24" spans="1:5" s="46" customFormat="1" x14ac:dyDescent="0.3">
      <c r="A24" s="9" t="s">
        <v>122</v>
      </c>
      <c r="B24" s="88">
        <v>9</v>
      </c>
      <c r="C24" s="90"/>
      <c r="D24" s="88">
        <v>120</v>
      </c>
      <c r="E24" s="92">
        <f t="shared" si="0"/>
        <v>0</v>
      </c>
    </row>
    <row r="25" spans="1:5" s="46" customFormat="1" x14ac:dyDescent="0.3">
      <c r="A25" s="9" t="s">
        <v>92</v>
      </c>
      <c r="B25" s="88">
        <v>18</v>
      </c>
      <c r="C25" s="90"/>
      <c r="D25" s="88">
        <v>120</v>
      </c>
      <c r="E25" s="92">
        <f t="shared" si="0"/>
        <v>0</v>
      </c>
    </row>
    <row r="26" spans="1:5" x14ac:dyDescent="0.3">
      <c r="A26" s="9" t="s">
        <v>131</v>
      </c>
      <c r="B26" s="88">
        <v>4</v>
      </c>
      <c r="C26" s="91"/>
      <c r="D26" s="88">
        <v>120</v>
      </c>
      <c r="E26" s="92">
        <f t="shared" si="0"/>
        <v>0</v>
      </c>
    </row>
    <row r="27" spans="1:5" x14ac:dyDescent="0.3">
      <c r="A27" s="9" t="s">
        <v>119</v>
      </c>
      <c r="B27" s="88">
        <v>3</v>
      </c>
      <c r="C27" s="91"/>
      <c r="D27" s="88">
        <v>120</v>
      </c>
      <c r="E27" s="92">
        <f t="shared" si="0"/>
        <v>0</v>
      </c>
    </row>
    <row r="28" spans="1:5" x14ac:dyDescent="0.3">
      <c r="A28" s="9" t="s">
        <v>115</v>
      </c>
      <c r="B28" s="88">
        <v>2</v>
      </c>
      <c r="C28" s="91"/>
      <c r="D28" s="88">
        <v>120</v>
      </c>
      <c r="E28" s="92">
        <f t="shared" si="0"/>
        <v>0</v>
      </c>
    </row>
    <row r="29" spans="1:5" x14ac:dyDescent="0.3">
      <c r="A29" s="9" t="s">
        <v>124</v>
      </c>
      <c r="B29" s="88">
        <v>9</v>
      </c>
      <c r="C29" s="91"/>
      <c r="D29" s="88">
        <v>120</v>
      </c>
      <c r="E29" s="92">
        <f t="shared" si="0"/>
        <v>0</v>
      </c>
    </row>
    <row r="30" spans="1:5" x14ac:dyDescent="0.3">
      <c r="A30" s="9" t="s">
        <v>123</v>
      </c>
      <c r="B30" s="88">
        <v>6</v>
      </c>
      <c r="C30" s="91"/>
      <c r="D30" s="88">
        <v>120</v>
      </c>
      <c r="E30" s="92">
        <f t="shared" si="0"/>
        <v>0</v>
      </c>
    </row>
    <row r="31" spans="1:5" s="46" customFormat="1" x14ac:dyDescent="0.3">
      <c r="A31" s="9" t="s">
        <v>125</v>
      </c>
      <c r="B31" s="89">
        <v>3</v>
      </c>
      <c r="C31" s="90"/>
      <c r="D31" s="88">
        <v>120</v>
      </c>
      <c r="E31" s="92">
        <f t="shared" si="0"/>
        <v>0</v>
      </c>
    </row>
    <row r="32" spans="1:5" s="46" customFormat="1" x14ac:dyDescent="0.3">
      <c r="A32" s="9" t="s">
        <v>93</v>
      </c>
      <c r="B32" s="89">
        <v>22</v>
      </c>
      <c r="C32" s="90"/>
      <c r="D32" s="88">
        <v>120</v>
      </c>
      <c r="E32" s="92">
        <f t="shared" si="0"/>
        <v>0</v>
      </c>
    </row>
    <row r="33" spans="1:5" s="46" customFormat="1" x14ac:dyDescent="0.3">
      <c r="A33" s="9" t="s">
        <v>132</v>
      </c>
      <c r="B33" s="89">
        <v>1</v>
      </c>
      <c r="C33" s="90"/>
      <c r="D33" s="88">
        <v>120</v>
      </c>
      <c r="E33" s="92">
        <f t="shared" si="0"/>
        <v>0</v>
      </c>
    </row>
  </sheetData>
  <mergeCells count="5">
    <mergeCell ref="B3:E3"/>
    <mergeCell ref="B4:E4"/>
    <mergeCell ref="A5:E5"/>
    <mergeCell ref="A1:E1"/>
    <mergeCell ref="A2:E2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e327351-fa16-4fcc-9e6c-49b93540d57c" xsi:nil="true"/>
    <_Flow_SignoffStatus xmlns="fca69ca8-b64e-4f46-a5a5-c7ece8ded8a3" xsi:nil="true"/>
    <lcf76f155ced4ddcb4097134ff3c332f xmlns="fca69ca8-b64e-4f46-a5a5-c7ece8ded8a3">
      <Terms xmlns="http://schemas.microsoft.com/office/infopath/2007/PartnerControls"/>
    </lcf76f155ced4ddcb4097134ff3c332f>
    <SharedWithUsers xmlns="6e327351-fa16-4fcc-9e6c-49b93540d57c">
      <UserInfo>
        <DisplayName>Juliana Senise Rosa Madureira</DisplayName>
        <AccountId>203</AccountId>
        <AccountType/>
      </UserInfo>
    </SharedWithUsers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F834D04E70687408F7D74C7AB749DE1" ma:contentTypeVersion="16" ma:contentTypeDescription="Crie um novo documento." ma:contentTypeScope="" ma:versionID="88b6ec8f43581af0c1fddb25944d8e39">
  <xsd:schema xmlns:xsd="http://www.w3.org/2001/XMLSchema" xmlns:xs="http://www.w3.org/2001/XMLSchema" xmlns:p="http://schemas.microsoft.com/office/2006/metadata/properties" xmlns:ns2="6e327351-fa16-4fcc-9e6c-49b93540d57c" xmlns:ns3="fca69ca8-b64e-4f46-a5a5-c7ece8ded8a3" targetNamespace="http://schemas.microsoft.com/office/2006/metadata/properties" ma:root="true" ma:fieldsID="6ebd883f884713793fe016a9e9b32d59" ns2:_="" ns3:_="">
    <xsd:import namespace="6e327351-fa16-4fcc-9e6c-49b93540d57c"/>
    <xsd:import namespace="fca69ca8-b64e-4f46-a5a5-c7ece8ded8a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MediaServiceLocation" minOccurs="0"/>
                <xsd:element ref="ns3:_Flow_SignoffStatus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327351-fa16-4fcc-9e6c-49b93540d57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cc7f1ddf-252e-4546-b828-fa118463328f}" ma:internalName="TaxCatchAll" ma:showField="CatchAllData" ma:web="6e327351-fa16-4fcc-9e6c-49b93540d57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a69ca8-b64e-4f46-a5a5-c7ece8ded8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b2f58ec0-a1d0-428e-ab48-eae09c0bfa7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_Flow_SignoffStatus" ma:index="21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04E51C0-A7B0-491C-93C4-72C1B9F9A1ED}">
  <ds:schemaRefs>
    <ds:schemaRef ds:uri="http://schemas.microsoft.com/office/2006/metadata/properties"/>
    <ds:schemaRef ds:uri="http://schemas.microsoft.com/office/infopath/2007/PartnerControls"/>
    <ds:schemaRef ds:uri="6e327351-fa16-4fcc-9e6c-49b93540d57c"/>
    <ds:schemaRef ds:uri="fca69ca8-b64e-4f46-a5a5-c7ece8ded8a3"/>
  </ds:schemaRefs>
</ds:datastoreItem>
</file>

<file path=customXml/itemProps2.xml><?xml version="1.0" encoding="utf-8"?>
<ds:datastoreItem xmlns:ds="http://schemas.openxmlformats.org/officeDocument/2006/customXml" ds:itemID="{BEFA2A2B-2DA3-4F1F-A2B5-DF5354D2A85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DE1133E-EFE6-4727-BD31-D1F1AB2694A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e327351-fa16-4fcc-9e6c-49b93540d57c"/>
    <ds:schemaRef ds:uri="fca69ca8-b64e-4f46-a5a5-c7ece8ded8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Proposta_Comercial (2)</vt:lpstr>
      <vt:lpstr>Condições Comerciais</vt:lpstr>
      <vt:lpstr>LPU - Base fee AEV e Solo</vt:lpstr>
      <vt:lpstr>LPU - Preço médio de Aluguel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Manuel Augusto de Oliveira Pereira</dc:creator>
  <cp:lastModifiedBy>Geraldo Jair Vieira Segatto</cp:lastModifiedBy>
  <dcterms:created xsi:type="dcterms:W3CDTF">2023-06-05T17:14:43Z</dcterms:created>
  <dcterms:modified xsi:type="dcterms:W3CDTF">2024-11-05T02:54:04Z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2023-06-05T23:16:26Z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45f2cb41-042b-44a7-8047-e04606844b68</vt:lpwstr>
  </property>
  <property fmtid="{D5CDD505-2E9C-101B-9397-08002B2CF9AE}" pid="7" name="MSIP_Label_defa4170-0d19-0005-0004-bc88714345d2_ActionId">
    <vt:lpwstr>cd3cb966-a444-4f0c-962a-5f6711d84e39</vt:lpwstr>
  </property>
  <property fmtid="{D5CDD505-2E9C-101B-9397-08002B2CF9AE}" pid="8" name="MSIP_Label_defa4170-0d19-0005-0004-bc88714345d2_ContentBits">
    <vt:lpwstr>0</vt:lpwstr>
  </property>
  <property fmtid="{D5CDD505-2E9C-101B-9397-08002B2CF9AE}" pid="9" name="ContentTypeId">
    <vt:lpwstr>0x0101005F834D04E70687408F7D74C7AB749DE1</vt:lpwstr>
  </property>
  <property fmtid="{D5CDD505-2E9C-101B-9397-08002B2CF9AE}" pid="10" name="MediaServiceImageTags">
    <vt:lpwstr/>
  </property>
</Properties>
</file>